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OneDrive - ANEEL\Rev. T\Prorrogadas\Planilhas\"/>
    </mc:Choice>
  </mc:AlternateContent>
  <xr:revisionPtr revIDLastSave="198" documentId="8_{92636FBD-12D0-487E-A4EE-04BBDDBBE6EA}" xr6:coauthVersionLast="45" xr6:coauthVersionMax="45" xr10:uidLastSave="{03411761-E7D3-4C66-A375-A65369551BEE}"/>
  <bookViews>
    <workbookView xWindow="-120" yWindow="-120" windowWidth="15600" windowHeight="11160" xr2:uid="{00000000-000D-0000-FFFF-FFFF00000000}"/>
  </bookViews>
  <sheets>
    <sheet name="Anuidade Melhorias" sheetId="8" r:id="rId1"/>
    <sheet name="BRR" sheetId="9" r:id="rId2"/>
    <sheet name="Indices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8" l="1"/>
  <c r="B5" i="8" l="1"/>
  <c r="E5" i="8" s="1"/>
  <c r="C5" i="8"/>
  <c r="B6" i="8"/>
  <c r="E6" i="8" s="1"/>
  <c r="C6" i="8"/>
  <c r="B7" i="8"/>
  <c r="E7" i="8" s="1"/>
  <c r="C7" i="8"/>
  <c r="B8" i="8"/>
  <c r="E8" i="8" s="1"/>
  <c r="C8" i="8"/>
  <c r="B9" i="8"/>
  <c r="E9" i="8" s="1"/>
  <c r="C9" i="8"/>
  <c r="B10" i="8"/>
  <c r="E10" i="8" s="1"/>
  <c r="C10" i="8"/>
  <c r="B11" i="8"/>
  <c r="E11" i="8" s="1"/>
  <c r="C11" i="8"/>
  <c r="B12" i="8"/>
  <c r="E12" i="8" s="1"/>
  <c r="C12" i="8"/>
  <c r="B13" i="8"/>
  <c r="E13" i="8" s="1"/>
  <c r="C13" i="8"/>
  <c r="N14" i="8" l="1"/>
  <c r="M14" i="8"/>
  <c r="F25" i="9" l="1"/>
  <c r="E25" i="9"/>
  <c r="D25" i="9"/>
  <c r="F12" i="9"/>
  <c r="E12" i="9"/>
  <c r="D12" i="9"/>
  <c r="B2" i="8"/>
  <c r="E15" i="8" l="1"/>
  <c r="G13" i="8" l="1"/>
  <c r="D13" i="8"/>
  <c r="G12" i="8"/>
  <c r="D12" i="8"/>
  <c r="G11" i="8"/>
  <c r="G10" i="8"/>
  <c r="D10" i="8"/>
  <c r="G9" i="8"/>
  <c r="D9" i="8"/>
  <c r="G8" i="8"/>
  <c r="G7" i="8"/>
  <c r="D7" i="8"/>
  <c r="G6" i="8"/>
  <c r="D6" i="8"/>
  <c r="G5" i="8"/>
  <c r="H6" i="8" l="1"/>
  <c r="I29" i="8" s="1"/>
  <c r="H7" i="8"/>
  <c r="I40" i="8" s="1"/>
  <c r="H10" i="8"/>
  <c r="I73" i="8" s="1"/>
  <c r="H9" i="8"/>
  <c r="I62" i="8" s="1"/>
  <c r="H13" i="8"/>
  <c r="I106" i="8" s="1"/>
  <c r="H12" i="8"/>
  <c r="I95" i="8" s="1"/>
  <c r="D8" i="8"/>
  <c r="B15" i="8"/>
  <c r="D11" i="8"/>
  <c r="C15" i="8"/>
  <c r="D5" i="8"/>
  <c r="H5" i="8" s="1"/>
  <c r="J105" i="8" l="1"/>
  <c r="I110" i="8"/>
  <c r="I111" i="8" s="1"/>
  <c r="J106" i="8"/>
  <c r="K106" i="8" s="1"/>
  <c r="L106" i="8" s="1"/>
  <c r="M106" i="8" s="1"/>
  <c r="I107" i="8"/>
  <c r="I112" i="8" s="1"/>
  <c r="J61" i="8"/>
  <c r="I66" i="8"/>
  <c r="I67" i="8" s="1"/>
  <c r="J62" i="8"/>
  <c r="K62" i="8" s="1"/>
  <c r="L62" i="8" s="1"/>
  <c r="M62" i="8" s="1"/>
  <c r="I63" i="8"/>
  <c r="I68" i="8" s="1"/>
  <c r="J72" i="8"/>
  <c r="I77" i="8"/>
  <c r="I78" i="8" s="1"/>
  <c r="J73" i="8"/>
  <c r="I74" i="8"/>
  <c r="I79" i="8" s="1"/>
  <c r="J95" i="8"/>
  <c r="K95" i="8" s="1"/>
  <c r="L95" i="8" s="1"/>
  <c r="M95" i="8" s="1"/>
  <c r="J94" i="8"/>
  <c r="I99" i="8"/>
  <c r="I100" i="8" s="1"/>
  <c r="I96" i="8"/>
  <c r="I101" i="8" s="1"/>
  <c r="J40" i="8"/>
  <c r="K40" i="8" s="1"/>
  <c r="L40" i="8" s="1"/>
  <c r="M40" i="8" s="1"/>
  <c r="J39" i="8"/>
  <c r="I44" i="8"/>
  <c r="I45" i="8" s="1"/>
  <c r="I41" i="8"/>
  <c r="I46" i="8" s="1"/>
  <c r="I30" i="8"/>
  <c r="I35" i="8" s="1"/>
  <c r="J28" i="8"/>
  <c r="J29" i="8"/>
  <c r="K29" i="8" s="1"/>
  <c r="L29" i="8" s="1"/>
  <c r="M29" i="8" s="1"/>
  <c r="I33" i="8"/>
  <c r="I34" i="8" s="1"/>
  <c r="H8" i="8"/>
  <c r="I51" i="8" s="1"/>
  <c r="H11" i="8"/>
  <c r="D15" i="8"/>
  <c r="I18" i="8"/>
  <c r="I31" i="8"/>
  <c r="J32" i="8" s="1"/>
  <c r="K61" i="8" l="1"/>
  <c r="K63" i="8" s="1"/>
  <c r="K68" i="8" s="1"/>
  <c r="H14" i="8"/>
  <c r="J41" i="8"/>
  <c r="J46" i="8" s="1"/>
  <c r="J96" i="8"/>
  <c r="J101" i="8" s="1"/>
  <c r="K94" i="8"/>
  <c r="K96" i="8" s="1"/>
  <c r="K101" i="8" s="1"/>
  <c r="K72" i="8"/>
  <c r="J30" i="8"/>
  <c r="J35" i="8" s="1"/>
  <c r="J74" i="8"/>
  <c r="J75" i="8" s="1"/>
  <c r="J107" i="8"/>
  <c r="J112" i="8" s="1"/>
  <c r="K73" i="8"/>
  <c r="L73" i="8" s="1"/>
  <c r="M73" i="8" s="1"/>
  <c r="K105" i="8"/>
  <c r="K107" i="8" s="1"/>
  <c r="K112" i="8" s="1"/>
  <c r="J63" i="8"/>
  <c r="J68" i="8" s="1"/>
  <c r="K39" i="8"/>
  <c r="K41" i="8" s="1"/>
  <c r="K46" i="8" s="1"/>
  <c r="I108" i="8"/>
  <c r="J109" i="8" s="1"/>
  <c r="J110" i="8" s="1"/>
  <c r="J111" i="8" s="1"/>
  <c r="J33" i="8"/>
  <c r="J34" i="8" s="1"/>
  <c r="J50" i="8"/>
  <c r="J51" i="8"/>
  <c r="K51" i="8" s="1"/>
  <c r="L51" i="8" s="1"/>
  <c r="M51" i="8" s="1"/>
  <c r="I55" i="8"/>
  <c r="I56" i="8" s="1"/>
  <c r="I52" i="8"/>
  <c r="I57" i="8" s="1"/>
  <c r="I75" i="8"/>
  <c r="J76" i="8" s="1"/>
  <c r="J77" i="8" s="1"/>
  <c r="J78" i="8" s="1"/>
  <c r="I64" i="8"/>
  <c r="J65" i="8" s="1"/>
  <c r="J66" i="8" s="1"/>
  <c r="J67" i="8" s="1"/>
  <c r="I42" i="8"/>
  <c r="J43" i="8" s="1"/>
  <c r="J44" i="8" s="1"/>
  <c r="J45" i="8" s="1"/>
  <c r="I97" i="8"/>
  <c r="J98" i="8" s="1"/>
  <c r="J99" i="8" s="1"/>
  <c r="J100" i="8" s="1"/>
  <c r="I84" i="8"/>
  <c r="K28" i="8"/>
  <c r="L28" i="8" s="1"/>
  <c r="J64" i="8"/>
  <c r="I19" i="8"/>
  <c r="I24" i="8" s="1"/>
  <c r="J18" i="8"/>
  <c r="K18" i="8" s="1"/>
  <c r="L18" i="8" s="1"/>
  <c r="M18" i="8" s="1"/>
  <c r="I22" i="8"/>
  <c r="I23" i="8" s="1"/>
  <c r="J17" i="8"/>
  <c r="L61" i="8"/>
  <c r="L39" i="8" l="1"/>
  <c r="L41" i="8" s="1"/>
  <c r="L46" i="8" s="1"/>
  <c r="L94" i="8"/>
  <c r="L96" i="8" s="1"/>
  <c r="L101" i="8" s="1"/>
  <c r="L105" i="8"/>
  <c r="L107" i="8" s="1"/>
  <c r="L112" i="8" s="1"/>
  <c r="J42" i="8"/>
  <c r="K43" i="8" s="1"/>
  <c r="K44" i="8" s="1"/>
  <c r="K45" i="8" s="1"/>
  <c r="J97" i="8"/>
  <c r="K98" i="8" s="1"/>
  <c r="K99" i="8" s="1"/>
  <c r="K100" i="8" s="1"/>
  <c r="J79" i="8"/>
  <c r="J31" i="8"/>
  <c r="K32" i="8" s="1"/>
  <c r="K33" i="8" s="1"/>
  <c r="K34" i="8" s="1"/>
  <c r="K30" i="8"/>
  <c r="K35" i="8" s="1"/>
  <c r="K74" i="8"/>
  <c r="K75" i="8" s="1"/>
  <c r="L72" i="8"/>
  <c r="M72" i="8" s="1"/>
  <c r="J108" i="8"/>
  <c r="K109" i="8" s="1"/>
  <c r="K110" i="8" s="1"/>
  <c r="K111" i="8" s="1"/>
  <c r="K65" i="8"/>
  <c r="K66" i="8" s="1"/>
  <c r="K67" i="8" s="1"/>
  <c r="K76" i="8"/>
  <c r="K77" i="8" s="1"/>
  <c r="K78" i="8" s="1"/>
  <c r="J52" i="8"/>
  <c r="J57" i="8" s="1"/>
  <c r="I53" i="8"/>
  <c r="J54" i="8" s="1"/>
  <c r="J55" i="8" s="1"/>
  <c r="J56" i="8" s="1"/>
  <c r="K50" i="8"/>
  <c r="K52" i="8" s="1"/>
  <c r="K57" i="8" s="1"/>
  <c r="I88" i="8"/>
  <c r="I89" i="8" s="1"/>
  <c r="J84" i="8"/>
  <c r="K84" i="8" s="1"/>
  <c r="L84" i="8" s="1"/>
  <c r="M84" i="8" s="1"/>
  <c r="I85" i="8"/>
  <c r="J83" i="8"/>
  <c r="K108" i="8"/>
  <c r="M28" i="8"/>
  <c r="L30" i="8"/>
  <c r="L35" i="8" s="1"/>
  <c r="K64" i="8"/>
  <c r="I20" i="8"/>
  <c r="J21" i="8" s="1"/>
  <c r="J22" i="8" s="1"/>
  <c r="J23" i="8" s="1"/>
  <c r="M39" i="8"/>
  <c r="M94" i="8"/>
  <c r="L63" i="8"/>
  <c r="L68" i="8" s="1"/>
  <c r="M61" i="8"/>
  <c r="K97" i="8"/>
  <c r="J19" i="8"/>
  <c r="J24" i="8" s="1"/>
  <c r="K17" i="8"/>
  <c r="K42" i="8"/>
  <c r="M105" i="8" l="1"/>
  <c r="M107" i="8" s="1"/>
  <c r="M112" i="8" s="1"/>
  <c r="L76" i="8"/>
  <c r="L77" i="8" s="1"/>
  <c r="L78" i="8" s="1"/>
  <c r="K79" i="8"/>
  <c r="L98" i="8"/>
  <c r="L99" i="8" s="1"/>
  <c r="L100" i="8" s="1"/>
  <c r="K31" i="8"/>
  <c r="L32" i="8" s="1"/>
  <c r="L33" i="8" s="1"/>
  <c r="L34" i="8" s="1"/>
  <c r="L50" i="8"/>
  <c r="L52" i="8" s="1"/>
  <c r="L57" i="8" s="1"/>
  <c r="L74" i="8"/>
  <c r="L75" i="8" s="1"/>
  <c r="L109" i="8"/>
  <c r="L110" i="8" s="1"/>
  <c r="L111" i="8" s="1"/>
  <c r="L43" i="8"/>
  <c r="L44" i="8" s="1"/>
  <c r="L45" i="8" s="1"/>
  <c r="L65" i="8"/>
  <c r="L66" i="8" s="1"/>
  <c r="L67" i="8" s="1"/>
  <c r="J53" i="8"/>
  <c r="K54" i="8" s="1"/>
  <c r="K55" i="8" s="1"/>
  <c r="K56" i="8" s="1"/>
  <c r="I90" i="8"/>
  <c r="I86" i="8"/>
  <c r="J87" i="8" s="1"/>
  <c r="J88" i="8" s="1"/>
  <c r="J89" i="8" s="1"/>
  <c r="K83" i="8"/>
  <c r="J85" i="8"/>
  <c r="L64" i="8"/>
  <c r="M41" i="8"/>
  <c r="M46" i="8" s="1"/>
  <c r="K19" i="8"/>
  <c r="K24" i="8" s="1"/>
  <c r="L17" i="8"/>
  <c r="L42" i="8"/>
  <c r="M30" i="8"/>
  <c r="M35" i="8" s="1"/>
  <c r="J20" i="8"/>
  <c r="K21" i="8" s="1"/>
  <c r="K22" i="8" s="1"/>
  <c r="K23" i="8" s="1"/>
  <c r="K53" i="8"/>
  <c r="L108" i="8"/>
  <c r="M74" i="8"/>
  <c r="M50" i="8"/>
  <c r="L97" i="8"/>
  <c r="M63" i="8"/>
  <c r="M68" i="8" s="1"/>
  <c r="M96" i="8"/>
  <c r="M101" i="8" s="1"/>
  <c r="L31" i="8"/>
  <c r="M98" i="8" l="1"/>
  <c r="M99" i="8" s="1"/>
  <c r="M100" i="8" s="1"/>
  <c r="I12" i="8" s="1"/>
  <c r="J12" i="8" s="1"/>
  <c r="K12" i="8" s="1"/>
  <c r="M76" i="8"/>
  <c r="M77" i="8" s="1"/>
  <c r="M78" i="8" s="1"/>
  <c r="M32" i="8"/>
  <c r="M33" i="8" s="1"/>
  <c r="M34" i="8" s="1"/>
  <c r="I6" i="8" s="1"/>
  <c r="M43" i="8"/>
  <c r="M44" i="8" s="1"/>
  <c r="M45" i="8" s="1"/>
  <c r="I7" i="8" s="1"/>
  <c r="L79" i="8"/>
  <c r="L54" i="8"/>
  <c r="L55" i="8" s="1"/>
  <c r="L56" i="8" s="1"/>
  <c r="M109" i="8"/>
  <c r="M110" i="8" s="1"/>
  <c r="M111" i="8" s="1"/>
  <c r="I13" i="8" s="1"/>
  <c r="M65" i="8"/>
  <c r="M66" i="8" s="1"/>
  <c r="M67" i="8" s="1"/>
  <c r="I9" i="8" s="1"/>
  <c r="J90" i="8"/>
  <c r="J86" i="8"/>
  <c r="K87" i="8" s="1"/>
  <c r="K88" i="8" s="1"/>
  <c r="K89" i="8" s="1"/>
  <c r="K85" i="8"/>
  <c r="L83" i="8"/>
  <c r="M97" i="8"/>
  <c r="L53" i="8"/>
  <c r="M54" i="8" s="1"/>
  <c r="M55" i="8" s="1"/>
  <c r="M56" i="8" s="1"/>
  <c r="M108" i="8"/>
  <c r="M52" i="8"/>
  <c r="M57" i="8" s="1"/>
  <c r="M42" i="8"/>
  <c r="K20" i="8"/>
  <c r="L21" i="8" s="1"/>
  <c r="L22" i="8" s="1"/>
  <c r="L23" i="8" s="1"/>
  <c r="M31" i="8"/>
  <c r="M64" i="8"/>
  <c r="M75" i="8"/>
  <c r="M79" i="8"/>
  <c r="L19" i="8"/>
  <c r="L24" i="8" s="1"/>
  <c r="M17" i="8"/>
  <c r="I10" i="8" l="1"/>
  <c r="J10" i="8" s="1"/>
  <c r="K10" i="8" s="1"/>
  <c r="J13" i="8"/>
  <c r="K13" i="8" s="1"/>
  <c r="J9" i="8"/>
  <c r="K9" i="8" s="1"/>
  <c r="J6" i="8"/>
  <c r="K6" i="8" s="1"/>
  <c r="J7" i="8"/>
  <c r="K7" i="8" s="1"/>
  <c r="L85" i="8"/>
  <c r="M83" i="8"/>
  <c r="M85" i="8" s="1"/>
  <c r="M90" i="8" s="1"/>
  <c r="K90" i="8"/>
  <c r="K86" i="8"/>
  <c r="L87" i="8" s="1"/>
  <c r="L88" i="8" s="1"/>
  <c r="L89" i="8" s="1"/>
  <c r="I8" i="8"/>
  <c r="L20" i="8"/>
  <c r="M21" i="8" s="1"/>
  <c r="M22" i="8" s="1"/>
  <c r="M23" i="8" s="1"/>
  <c r="M53" i="8"/>
  <c r="M19" i="8"/>
  <c r="M24" i="8" s="1"/>
  <c r="I5" i="8" l="1"/>
  <c r="J8" i="8"/>
  <c r="K8" i="8" s="1"/>
  <c r="M86" i="8"/>
  <c r="L90" i="8"/>
  <c r="L86" i="8"/>
  <c r="M87" i="8" s="1"/>
  <c r="M88" i="8" s="1"/>
  <c r="M89" i="8" s="1"/>
  <c r="M20" i="8"/>
  <c r="I11" i="8" l="1"/>
  <c r="I14" i="8" s="1"/>
  <c r="J5" i="8"/>
  <c r="J11" i="8" l="1"/>
  <c r="K11" i="8" s="1"/>
  <c r="K14" i="8" l="1"/>
  <c r="J14" i="8"/>
</calcChain>
</file>

<file path=xl/sharedStrings.xml><?xml version="1.0" encoding="utf-8"?>
<sst xmlns="http://schemas.openxmlformats.org/spreadsheetml/2006/main" count="206" uniqueCount="57">
  <si>
    <t>CHESF</t>
  </si>
  <si>
    <t>CEEE-GT</t>
  </si>
  <si>
    <t>CTEEP</t>
  </si>
  <si>
    <t>ELETROSUL</t>
  </si>
  <si>
    <t>FURNAS</t>
  </si>
  <si>
    <t>CELG G&amp;T</t>
  </si>
  <si>
    <t>CEMIG-GT</t>
  </si>
  <si>
    <t>COPEL-GT</t>
  </si>
  <si>
    <t>ELETRONORTE</t>
  </si>
  <si>
    <t>AIS</t>
  </si>
  <si>
    <t>BRB</t>
  </si>
  <si>
    <t>BRL</t>
  </si>
  <si>
    <t>Ano 1</t>
  </si>
  <si>
    <t>Ano 2</t>
  </si>
  <si>
    <t>Ano 3</t>
  </si>
  <si>
    <t>Ano 4</t>
  </si>
  <si>
    <t>Ano 5</t>
  </si>
  <si>
    <t>TMDC</t>
  </si>
  <si>
    <r>
      <t>DEP</t>
    </r>
    <r>
      <rPr>
        <vertAlign val="subscript"/>
        <sz val="11"/>
        <color theme="1"/>
        <rFont val="Calibri"/>
        <family val="2"/>
        <scheme val="minor"/>
      </rPr>
      <t>ano</t>
    </r>
  </si>
  <si>
    <r>
      <t>DEP</t>
    </r>
    <r>
      <rPr>
        <vertAlign val="subscript"/>
        <sz val="11"/>
        <color theme="1"/>
        <rFont val="Calibri"/>
        <family val="2"/>
        <scheme val="minor"/>
      </rPr>
      <t>acum</t>
    </r>
  </si>
  <si>
    <t>Investimento</t>
  </si>
  <si>
    <t>Rem. Líquida</t>
  </si>
  <si>
    <t>Quota Reintegração</t>
  </si>
  <si>
    <t>Concessionária</t>
  </si>
  <si>
    <t>TOTAL</t>
  </si>
  <si>
    <t>Mês-Ano</t>
  </si>
  <si>
    <t>IGP-M</t>
  </si>
  <si>
    <t>IPCA</t>
  </si>
  <si>
    <t>WACC pré</t>
  </si>
  <si>
    <t>BRL/AIS</t>
  </si>
  <si>
    <t>Ref.: Jun/18</t>
  </si>
  <si>
    <t>Base Blindada</t>
  </si>
  <si>
    <t>Base Incremental</t>
  </si>
  <si>
    <t>Contrato</t>
  </si>
  <si>
    <t>AIS (R$)
Ref.: Jun/18</t>
  </si>
  <si>
    <t>BRB (R$)
Ref.: Jun/18</t>
  </si>
  <si>
    <t>BRL (R$)
Ref.: Jun/18</t>
  </si>
  <si>
    <t>061/2001</t>
  </si>
  <si>
    <t>058/2001</t>
  </si>
  <si>
    <t>062/2001</t>
  </si>
  <si>
    <t>059/2001</t>
  </si>
  <si>
    <t>063/2001</t>
  </si>
  <si>
    <t>057/2001</t>
  </si>
  <si>
    <t>055/2001</t>
  </si>
  <si>
    <t>060/2001</t>
  </si>
  <si>
    <t>006/1997</t>
  </si>
  <si>
    <t>AIS total
Ref.: jun/2018</t>
  </si>
  <si>
    <t>BRL total (data-base jul/2013)
Ref.: jun/2018</t>
  </si>
  <si>
    <t>Anuidade Melhorias       Ref.: jun/2018</t>
  </si>
  <si>
    <t>PA Anuidade Melhorias       Ref.: jun/2019</t>
  </si>
  <si>
    <t>Anuidade Melhorias 18-19                Ref.: jun/2019</t>
  </si>
  <si>
    <t>Investimento    Ref.: jun/2018</t>
  </si>
  <si>
    <t>Anuidade Melhorias       Ref.: jun/2019</t>
  </si>
  <si>
    <t>AIS
Ref. jun/18</t>
  </si>
  <si>
    <t>Fonte: Nota Técnica nº 0374/2019-SCT/ANEEL, de 11/6/2019</t>
  </si>
  <si>
    <t>TMDC total</t>
  </si>
  <si>
    <t>Anuidade Melhorias 19-20                Ref.: jun/2019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</si>
</sst>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(* #,##0.0000_);_(* \(#,##0.000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</font>
    <font>
      <u/>
      <sz val="10"/>
      <color indexed="12"/>
      <name val="Arial"/>
      <family val="2"/>
    </font>
    <font>
      <sz val="12"/>
      <name val="Arial Narrow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b/>
      <sz val="12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7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4" fontId="0" fillId="0" borderId="0" xfId="0" applyNumberFormat="1"/>
    <xf numFmtId="10" fontId="0" fillId="0" borderId="0" xfId="2" applyNumberFormat="1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5" xfId="0" applyFill="1" applyBorder="1"/>
    <xf numFmtId="0" fontId="0" fillId="2" borderId="6" xfId="0" applyFill="1" applyBorder="1"/>
    <xf numFmtId="10" fontId="0" fillId="0" borderId="0" xfId="4" applyNumberFormat="1" applyFont="1"/>
    <xf numFmtId="43" fontId="0" fillId="0" borderId="0" xfId="4" applyFont="1"/>
    <xf numFmtId="4" fontId="0" fillId="0" borderId="0" xfId="0" applyNumberFormat="1" applyAlignment="1">
      <alignment horizontal="center"/>
    </xf>
    <xf numFmtId="0" fontId="8" fillId="4" borderId="1" xfId="7" applyFont="1" applyFill="1" applyBorder="1" applyAlignment="1">
      <alignment horizontal="center" vertical="center"/>
    </xf>
    <xf numFmtId="17" fontId="9" fillId="0" borderId="1" xfId="7" applyNumberFormat="1" applyFont="1" applyBorder="1" applyAlignment="1">
      <alignment horizontal="center"/>
    </xf>
    <xf numFmtId="165" fontId="9" fillId="0" borderId="1" xfId="8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0" xfId="0" applyFill="1" applyAlignment="1">
      <alignment horizontal="center"/>
    </xf>
    <xf numFmtId="4" fontId="0" fillId="3" borderId="0" xfId="0" applyNumberFormat="1" applyFill="1" applyAlignment="1">
      <alignment horizontal="center"/>
    </xf>
    <xf numFmtId="9" fontId="0" fillId="3" borderId="0" xfId="2" applyNumberFormat="1" applyFont="1" applyFill="1" applyAlignment="1">
      <alignment horizontal="center"/>
    </xf>
    <xf numFmtId="10" fontId="0" fillId="3" borderId="0" xfId="2" applyNumberFormat="1" applyFont="1" applyFill="1" applyAlignment="1">
      <alignment horizontal="center"/>
    </xf>
    <xf numFmtId="10" fontId="0" fillId="3" borderId="0" xfId="0" applyNumberFormat="1" applyFill="1" applyAlignment="1">
      <alignment horizontal="center"/>
    </xf>
    <xf numFmtId="10" fontId="0" fillId="0" borderId="1" xfId="2" applyNumberFormat="1" applyFon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4" fontId="3" fillId="2" borderId="6" xfId="0" applyNumberFormat="1" applyFont="1" applyFill="1" applyBorder="1" applyAlignment="1">
      <alignment horizontal="center"/>
    </xf>
    <xf numFmtId="9" fontId="0" fillId="0" borderId="0" xfId="2" applyFont="1" applyAlignment="1">
      <alignment horizontal="center"/>
    </xf>
    <xf numFmtId="9" fontId="0" fillId="5" borderId="1" xfId="2" applyNumberFormat="1" applyFont="1" applyFill="1" applyBorder="1" applyAlignment="1">
      <alignment horizontal="center"/>
    </xf>
    <xf numFmtId="17" fontId="10" fillId="6" borderId="1" xfId="9" applyNumberFormat="1" applyFont="1" applyFill="1" applyBorder="1" applyAlignment="1">
      <alignment horizontal="center" vertical="center" wrapText="1"/>
    </xf>
    <xf numFmtId="10" fontId="5" fillId="0" borderId="1" xfId="5" applyNumberFormat="1" applyFont="1" applyBorder="1" applyAlignment="1">
      <alignment horizontal="center"/>
    </xf>
    <xf numFmtId="10" fontId="10" fillId="6" borderId="1" xfId="5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17" fontId="11" fillId="6" borderId="1" xfId="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4" fontId="11" fillId="6" borderId="1" xfId="9" applyNumberFormat="1" applyFont="1" applyFill="1" applyBorder="1" applyAlignment="1">
      <alignment horizontal="center" vertical="center" wrapText="1"/>
    </xf>
    <xf numFmtId="17" fontId="11" fillId="6" borderId="9" xfId="9" applyNumberFormat="1" applyFont="1" applyFill="1" applyBorder="1" applyAlignment="1">
      <alignment horizontal="center" vertical="center" wrapText="1"/>
    </xf>
    <xf numFmtId="43" fontId="0" fillId="0" borderId="1" xfId="0" applyNumberFormat="1" applyBorder="1" applyAlignment="1">
      <alignment horizontal="left"/>
    </xf>
    <xf numFmtId="17" fontId="11" fillId="6" borderId="1" xfId="9" applyNumberFormat="1" applyFont="1" applyFill="1" applyBorder="1" applyAlignment="1">
      <alignment vertical="center" wrapText="1"/>
    </xf>
    <xf numFmtId="0" fontId="0" fillId="0" borderId="7" xfId="0" applyBorder="1" applyAlignment="1">
      <alignment horizontal="center"/>
    </xf>
    <xf numFmtId="17" fontId="11" fillId="6" borderId="8" xfId="9" applyNumberFormat="1" applyFont="1" applyFill="1" applyBorder="1" applyAlignment="1">
      <alignment horizontal="center" vertical="center" wrapText="1"/>
    </xf>
    <xf numFmtId="17" fontId="11" fillId="6" borderId="9" xfId="9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10" fontId="0" fillId="0" borderId="1" xfId="2" applyNumberFormat="1" applyFont="1" applyBorder="1" applyAlignment="1">
      <alignment horizontal="center" wrapText="1"/>
    </xf>
  </cellXfs>
  <cellStyles count="10">
    <cellStyle name="Hiperlink 2" xfId="6" xr:uid="{00000000-0005-0000-0000-000000000000}"/>
    <cellStyle name="Moeda 2" xfId="3" xr:uid="{00000000-0005-0000-0000-000001000000}"/>
    <cellStyle name="Normal" xfId="0" builtinId="0"/>
    <cellStyle name="Normal 2" xfId="1" xr:uid="{00000000-0005-0000-0000-000003000000}"/>
    <cellStyle name="Normal_Cópia de PRATA  0 7 9 (3)" xfId="7" xr:uid="{00000000-0005-0000-0000-000004000000}"/>
    <cellStyle name="Normal_PRTP_ AP052" xfId="9" xr:uid="{C82BCEA1-2A94-4E4D-B24A-19D83D5AFBB5}"/>
    <cellStyle name="Porcentagem" xfId="2" builtinId="5"/>
    <cellStyle name="Porcentagem 2" xfId="5" xr:uid="{00000000-0005-0000-0000-000006000000}"/>
    <cellStyle name="Vírgula" xfId="4" builtinId="3"/>
    <cellStyle name="Vírgul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T118"/>
  <sheetViews>
    <sheetView showGridLines="0" tabSelected="1" topLeftCell="G4" zoomScaleNormal="100" workbookViewId="0">
      <selection activeCell="I5" sqref="I5:K13"/>
    </sheetView>
  </sheetViews>
  <sheetFormatPr defaultRowHeight="15" x14ac:dyDescent="0.25"/>
  <cols>
    <col min="1" max="1" width="15.7109375" customWidth="1"/>
    <col min="2" max="2" width="19.42578125" style="1" customWidth="1"/>
    <col min="3" max="3" width="27.7109375" customWidth="1"/>
    <col min="4" max="4" width="8.5703125" style="2" customWidth="1"/>
    <col min="5" max="5" width="9.5703125" customWidth="1"/>
    <col min="6" max="6" width="6.140625" style="4" customWidth="1"/>
    <col min="7" max="7" width="16" customWidth="1"/>
    <col min="8" max="8" width="21.7109375" customWidth="1"/>
    <col min="9" max="9" width="18.42578125" customWidth="1"/>
    <col min="10" max="12" width="15.7109375" customWidth="1"/>
    <col min="13" max="13" width="20.85546875" customWidth="1"/>
    <col min="14" max="14" width="18.140625" customWidth="1"/>
    <col min="15" max="15" width="13.7109375" bestFit="1" customWidth="1"/>
    <col min="16" max="16" width="5" bestFit="1" customWidth="1"/>
    <col min="17" max="17" width="14.85546875" bestFit="1" customWidth="1"/>
    <col min="18" max="18" width="7.28515625" bestFit="1" customWidth="1"/>
    <col min="19" max="19" width="21.85546875" bestFit="1" customWidth="1"/>
    <col min="20" max="20" width="14.28515625" bestFit="1" customWidth="1"/>
    <col min="21" max="21" width="9.140625" customWidth="1"/>
  </cols>
  <sheetData>
    <row r="2" spans="1:20" x14ac:dyDescent="0.25">
      <c r="A2" s="21" t="s">
        <v>28</v>
      </c>
      <c r="B2" s="21">
        <f>7.71%/0.66</f>
        <v>0.11681818181818182</v>
      </c>
    </row>
    <row r="3" spans="1:20" x14ac:dyDescent="0.25">
      <c r="D3"/>
      <c r="E3" s="2"/>
      <c r="F3"/>
      <c r="H3" s="44" t="s">
        <v>30</v>
      </c>
      <c r="I3" s="44"/>
    </row>
    <row r="4" spans="1:20" s="3" customFormat="1" ht="47.25" x14ac:dyDescent="0.25">
      <c r="A4" s="32" t="s">
        <v>23</v>
      </c>
      <c r="B4" s="32" t="s">
        <v>46</v>
      </c>
      <c r="C4" s="32" t="s">
        <v>47</v>
      </c>
      <c r="D4" s="32" t="s">
        <v>29</v>
      </c>
      <c r="E4" s="32" t="s">
        <v>55</v>
      </c>
      <c r="F4" s="4"/>
      <c r="G4" s="32" t="s">
        <v>23</v>
      </c>
      <c r="H4" s="32" t="s">
        <v>51</v>
      </c>
      <c r="I4" s="32" t="s">
        <v>48</v>
      </c>
      <c r="J4" s="32" t="s">
        <v>52</v>
      </c>
      <c r="K4" s="32" t="s">
        <v>49</v>
      </c>
      <c r="M4" s="32" t="s">
        <v>50</v>
      </c>
      <c r="N4" s="32" t="s">
        <v>56</v>
      </c>
      <c r="P4"/>
      <c r="Q4"/>
      <c r="R4"/>
      <c r="S4" s="11"/>
      <c r="T4"/>
    </row>
    <row r="5" spans="1:20" ht="16.5" x14ac:dyDescent="0.25">
      <c r="A5" s="17" t="s">
        <v>1</v>
      </c>
      <c r="B5" s="16">
        <f>BRR!D3+VLOOKUP(A5,BRR!$A$16:$F$24,4,0)</f>
        <v>4382436631.8643866</v>
      </c>
      <c r="C5" s="16">
        <f>BRR!F3+VLOOKUP(A5,BRR!$A$16:$F$24,6,0)</f>
        <v>1484289910.8921995</v>
      </c>
      <c r="D5" s="31">
        <f t="shared" ref="D5:D13" si="0">C5/B5</f>
        <v>0.33869055860386721</v>
      </c>
      <c r="E5" s="23">
        <f>(BRR!D3*BRR!C3+VLOOKUP(A5,BRR!$A$16:$F$24,4,0)*VLOOKUP(A5,BRR!$A$16:$F$24,3,0))/'Anuidade Melhorias'!B5</f>
        <v>3.1580589606529534E-2</v>
      </c>
      <c r="G5" s="42" t="str">
        <f t="shared" ref="G5:G13" si="1">A5</f>
        <v>CEEE-GT</v>
      </c>
      <c r="H5" s="16">
        <f xml:space="preserve"> 0.000336*(D5^-1.047133)*B5</f>
        <v>4575237.2885501422</v>
      </c>
      <c r="I5" s="16">
        <f>(PMT($B$2,5,-NPV($B$2,I23:M23))+PMT($B$2,5,-NPV($B$2,I24:M24)))*(1+0.4%+1%)</f>
        <v>1854864.7295854806</v>
      </c>
      <c r="J5" s="16">
        <f>I5*(Indices!$D$363/Indices!$D$351)</f>
        <v>1941269.1243084776</v>
      </c>
      <c r="K5" s="16">
        <f>(J5-M5)+(J5-N5)</f>
        <v>1296963.7886169553</v>
      </c>
      <c r="L5" s="12"/>
      <c r="M5" s="16">
        <v>1292787.23</v>
      </c>
      <c r="N5" s="16">
        <v>1292787.23</v>
      </c>
      <c r="O5" s="30"/>
      <c r="Q5" s="50"/>
      <c r="R5" s="51"/>
      <c r="S5" s="48"/>
      <c r="T5" s="49"/>
    </row>
    <row r="6" spans="1:20" ht="16.5" x14ac:dyDescent="0.25">
      <c r="A6" s="17" t="s">
        <v>5</v>
      </c>
      <c r="B6" s="16">
        <f>BRR!D4+VLOOKUP(A6,BRR!$A$16:$F$24,4,0)</f>
        <v>804554160.52795351</v>
      </c>
      <c r="C6" s="16">
        <f>BRR!F4+VLOOKUP(A6,BRR!$A$16:$F$24,6,0)</f>
        <v>322583211.5882439</v>
      </c>
      <c r="D6" s="31">
        <f t="shared" si="0"/>
        <v>0.40094654581931782</v>
      </c>
      <c r="E6" s="23">
        <f>(BRR!D4*BRR!C4+VLOOKUP(A6,BRR!$A$16:$F$24,4,0)*VLOOKUP(A6,BRR!$A$16:$F$24,3,0))/'Anuidade Melhorias'!B6</f>
        <v>2.9981883241377957E-2</v>
      </c>
      <c r="G6" s="42" t="str">
        <f t="shared" si="1"/>
        <v>CELG G&amp;T</v>
      </c>
      <c r="H6" s="16">
        <f t="shared" ref="H5:H13" si="2" xml:space="preserve"> 0.000336*(D6^-1.047133)*B6</f>
        <v>703907.85431965499</v>
      </c>
      <c r="I6" s="16">
        <f>(PMT($B$2,5,-NPV($B$2,I34:M34))+PMT($B$2,5,-NPV($B$2,I35:M35)))*(1+0.4%+1%)</f>
        <v>282662.63217976317</v>
      </c>
      <c r="J6" s="16">
        <f>I6*(Indices!$D$363/Indices!$D$351)</f>
        <v>295829.78839053417</v>
      </c>
      <c r="K6" s="16">
        <f t="shared" ref="K6:K13" si="3">(J6-M6)+(J6-N6)</f>
        <v>266578.87678106833</v>
      </c>
      <c r="L6" s="12"/>
      <c r="M6" s="16">
        <v>162540.35</v>
      </c>
      <c r="N6" s="16">
        <v>162540.35</v>
      </c>
      <c r="O6" s="30"/>
      <c r="Q6" s="50"/>
      <c r="R6" s="51"/>
      <c r="S6" s="48"/>
      <c r="T6" s="49"/>
    </row>
    <row r="7" spans="1:20" ht="16.5" x14ac:dyDescent="0.25">
      <c r="A7" s="17" t="s">
        <v>6</v>
      </c>
      <c r="B7" s="16">
        <f>BRR!D5+VLOOKUP(A7,BRR!$A$16:$F$24,4,0)</f>
        <v>6108776587.5483999</v>
      </c>
      <c r="C7" s="16">
        <f>BRR!F5+VLOOKUP(A7,BRR!$A$16:$F$24,6,0)</f>
        <v>1146878534.6777182</v>
      </c>
      <c r="D7" s="31">
        <f t="shared" si="0"/>
        <v>0.18774275310958594</v>
      </c>
      <c r="E7" s="23">
        <f>(BRR!D5*BRR!C5+VLOOKUP(A7,BRR!$A$16:$F$24,4,0)*VLOOKUP(A7,BRR!$A$16:$F$24,3,0))/'Anuidade Melhorias'!B7</f>
        <v>3.2778480011907064E-2</v>
      </c>
      <c r="G7" s="42" t="str">
        <f t="shared" si="1"/>
        <v>CEMIG-GT</v>
      </c>
      <c r="H7" s="16">
        <f t="shared" si="2"/>
        <v>11829584.313656984</v>
      </c>
      <c r="I7" s="16">
        <f>(PMT($B$2,5,-NPV($B$2,I45:M45))+PMT($B$2,5,-NPV($B$2,I46:M46)))*(1+0.4%+1%)</f>
        <v>4830020.106087923</v>
      </c>
      <c r="J7" s="16">
        <f>I7*(Indices!$D$363/Indices!$D$351)</f>
        <v>5055014.9302979326</v>
      </c>
      <c r="K7" s="16">
        <f t="shared" si="3"/>
        <v>3534170.9805958653</v>
      </c>
      <c r="L7" s="12"/>
      <c r="M7" s="16">
        <v>3287929.44</v>
      </c>
      <c r="N7" s="16">
        <v>3287929.44</v>
      </c>
      <c r="O7" s="30"/>
      <c r="Q7" s="50"/>
      <c r="R7" s="51"/>
      <c r="S7" s="48"/>
      <c r="T7" s="49"/>
    </row>
    <row r="8" spans="1:20" ht="16.5" x14ac:dyDescent="0.25">
      <c r="A8" s="17" t="s">
        <v>0</v>
      </c>
      <c r="B8" s="16">
        <f>BRR!D6+VLOOKUP(A8,BRR!$A$16:$F$24,4,0)</f>
        <v>32125579147.372169</v>
      </c>
      <c r="C8" s="16">
        <f>BRR!F6+VLOOKUP(A8,BRR!$A$16:$F$24,6,0)</f>
        <v>5771221877.2855349</v>
      </c>
      <c r="D8" s="31">
        <f t="shared" si="0"/>
        <v>0.17964569139160916</v>
      </c>
      <c r="E8" s="23">
        <f>(BRR!D6*BRR!C6+VLOOKUP(A8,BRR!$A$16:$F$24,4,0)*VLOOKUP(A8,BRR!$A$16:$F$24,3,0))/'Anuidade Melhorias'!B8</f>
        <v>3.2616828246324697E-2</v>
      </c>
      <c r="G8" s="42" t="str">
        <f t="shared" si="1"/>
        <v>CHESF</v>
      </c>
      <c r="H8" s="16">
        <f t="shared" si="2"/>
        <v>65150088.532654725</v>
      </c>
      <c r="I8" s="16">
        <f>(PMT($B$2,5,-NPV($B$2,I56:M56))+PMT($B$2,5,-NPV($B$2,I57:M57)))*(1+0.4%+1%)</f>
        <v>26575410.937378082</v>
      </c>
      <c r="J8" s="16">
        <f>I8*(Indices!$D$363/Indices!$D$351)</f>
        <v>27813362.287648365</v>
      </c>
      <c r="K8" s="16">
        <f t="shared" si="3"/>
        <v>18606508.055296727</v>
      </c>
      <c r="L8" s="12"/>
      <c r="M8" s="16">
        <v>18510108.260000002</v>
      </c>
      <c r="N8" s="16">
        <v>18510108.260000002</v>
      </c>
      <c r="O8" s="30"/>
      <c r="Q8" s="50"/>
      <c r="R8" s="51"/>
      <c r="S8" s="48"/>
      <c r="T8" s="49"/>
    </row>
    <row r="9" spans="1:20" ht="16.5" x14ac:dyDescent="0.25">
      <c r="A9" s="17" t="s">
        <v>7</v>
      </c>
      <c r="B9" s="16">
        <f>BRR!D7+VLOOKUP(A9,BRR!$A$16:$F$24,4,0)</f>
        <v>2733106134.9659252</v>
      </c>
      <c r="C9" s="16">
        <f>BRR!F7+VLOOKUP(A9,BRR!$A$16:$F$24,6,0)</f>
        <v>1001067675.7243063</v>
      </c>
      <c r="D9" s="31">
        <f t="shared" si="0"/>
        <v>0.36627471685682894</v>
      </c>
      <c r="E9" s="23">
        <f>(BRR!D7*BRR!C7+VLOOKUP(A9,BRR!$A$16:$F$24,4,0)*VLOOKUP(A9,BRR!$A$16:$F$24,3,0))/'Anuidade Melhorias'!B9</f>
        <v>2.9645229283470558E-2</v>
      </c>
      <c r="G9" s="42" t="str">
        <f t="shared" si="1"/>
        <v>COPEL-GT</v>
      </c>
      <c r="H9" s="16">
        <f t="shared" si="2"/>
        <v>2628741.7368636681</v>
      </c>
      <c r="I9" s="16">
        <f>(PMT($B$2,5,-NPV($B$2,I67:M67))+PMT($B$2,5,-NPV($B$2,I68:M68)))*(1+0.4%+1%)</f>
        <v>1053470.4862754021</v>
      </c>
      <c r="J9" s="16">
        <f>I9*(Indices!$D$363/Indices!$D$351)</f>
        <v>1102543.8651980308</v>
      </c>
      <c r="K9" s="16">
        <f t="shared" si="3"/>
        <v>948262.99039606168</v>
      </c>
      <c r="L9" s="12"/>
      <c r="M9" s="16">
        <v>628412.37</v>
      </c>
      <c r="N9" s="16">
        <v>628412.37</v>
      </c>
      <c r="O9" s="30"/>
      <c r="Q9" s="50"/>
      <c r="R9" s="51"/>
      <c r="S9" s="48"/>
      <c r="T9" s="49"/>
    </row>
    <row r="10" spans="1:20" ht="16.5" x14ac:dyDescent="0.25">
      <c r="A10" s="17" t="s">
        <v>2</v>
      </c>
      <c r="B10" s="16">
        <f>BRR!D8+VLOOKUP(A10,BRR!$A$16:$F$24,4,0)</f>
        <v>23250102905.579536</v>
      </c>
      <c r="C10" s="16">
        <f>BRR!F8+VLOOKUP(A10,BRR!$A$16:$F$24,6,0)</f>
        <v>4931406796.3087883</v>
      </c>
      <c r="D10" s="31">
        <f t="shared" si="0"/>
        <v>0.21210257934494364</v>
      </c>
      <c r="E10" s="23">
        <f>(BRR!D8*BRR!C8+VLOOKUP(A10,BRR!$A$16:$F$24,4,0)*VLOOKUP(A10,BRR!$A$16:$F$24,3,0))/'Anuidade Melhorias'!B10</f>
        <v>3.0670575820817215E-2</v>
      </c>
      <c r="G10" s="42" t="str">
        <f t="shared" si="1"/>
        <v>CTEEP</v>
      </c>
      <c r="H10" s="16">
        <f t="shared" si="2"/>
        <v>39624164.378923506</v>
      </c>
      <c r="I10" s="16">
        <f>(PMT($B$2,5,-NPV($B$2,I78:M78))+PMT($B$2,5,-NPV($B$2,I79:M79)))*(1+0.4%+1%)</f>
        <v>15977307.428935092</v>
      </c>
      <c r="J10" s="16">
        <f>I10*(Indices!$D$363/Indices!$D$351)</f>
        <v>16721571.717150273</v>
      </c>
      <c r="K10" s="16">
        <f t="shared" si="3"/>
        <v>11829640.374300547</v>
      </c>
      <c r="L10" s="12"/>
      <c r="M10" s="16">
        <v>10806751.529999999</v>
      </c>
      <c r="N10" s="16">
        <v>10806751.529999999</v>
      </c>
      <c r="O10" s="30"/>
      <c r="Q10" s="50"/>
      <c r="R10" s="51"/>
      <c r="S10" s="48"/>
      <c r="T10" s="49"/>
    </row>
    <row r="11" spans="1:20" ht="16.5" x14ac:dyDescent="0.25">
      <c r="A11" s="17" t="s">
        <v>8</v>
      </c>
      <c r="B11" s="16">
        <f>BRR!D9+VLOOKUP(A11,BRR!$A$16:$F$24,4,0)</f>
        <v>12833119918.276478</v>
      </c>
      <c r="C11" s="16">
        <f>BRR!F9+VLOOKUP(A11,BRR!$A$16:$F$24,6,0)</f>
        <v>3098730726.9063597</v>
      </c>
      <c r="D11" s="31">
        <f t="shared" si="0"/>
        <v>0.24146355263876684</v>
      </c>
      <c r="E11" s="23">
        <f>(BRR!D9*BRR!C9+VLOOKUP(A11,BRR!$A$16:$F$24,4,0)*VLOOKUP(A11,BRR!$A$16:$F$24,3,0))/'Anuidade Melhorias'!B11</f>
        <v>3.6271454182476605E-2</v>
      </c>
      <c r="G11" s="42" t="str">
        <f t="shared" si="1"/>
        <v>ELETRONORTE</v>
      </c>
      <c r="H11" s="16">
        <f t="shared" si="2"/>
        <v>19094487.223061271</v>
      </c>
      <c r="I11" s="16">
        <f>(PMT($B$2,5,-NPV($B$2,I89:M89))+PMT($B$2,5,-NPV($B$2,I90:M90)))*(1+0.4%+1%)</f>
        <v>7956978.4116712743</v>
      </c>
      <c r="J11" s="16">
        <f>I11*(Indices!$D$363/Indices!$D$351)</f>
        <v>8327635.0382804042</v>
      </c>
      <c r="K11" s="16">
        <f t="shared" si="3"/>
        <v>7407872.4965608083</v>
      </c>
      <c r="L11" s="12"/>
      <c r="M11" s="16">
        <v>4623698.79</v>
      </c>
      <c r="N11" s="16">
        <v>4623698.79</v>
      </c>
      <c r="O11" s="30"/>
      <c r="Q11" s="50"/>
      <c r="R11" s="51"/>
      <c r="S11" s="48"/>
      <c r="T11" s="49"/>
    </row>
    <row r="12" spans="1:20" ht="16.5" x14ac:dyDescent="0.25">
      <c r="A12" s="17" t="s">
        <v>3</v>
      </c>
      <c r="B12" s="16">
        <f>BRR!D10+VLOOKUP(A12,BRR!$A$16:$F$24,4,0)</f>
        <v>6686742559.4106989</v>
      </c>
      <c r="C12" s="16">
        <f>BRR!F10+VLOOKUP(A12,BRR!$A$16:$F$24,6,0)</f>
        <v>1074972343.8072534</v>
      </c>
      <c r="D12" s="31">
        <f t="shared" si="0"/>
        <v>0.16076173626489823</v>
      </c>
      <c r="E12" s="23">
        <f>(BRR!D10*BRR!C10+VLOOKUP(A12,BRR!$A$16:$F$24,4,0)*VLOOKUP(A12,BRR!$A$16:$F$24,3,0))/'Anuidade Melhorias'!B12</f>
        <v>3.0690610002564914E-2</v>
      </c>
      <c r="G12" s="42" t="str">
        <f t="shared" si="1"/>
        <v>ELETROSUL</v>
      </c>
      <c r="H12" s="16">
        <f t="shared" si="2"/>
        <v>15233026.017486434</v>
      </c>
      <c r="I12" s="16">
        <f>(PMT($B$2,5,-NPV($B$2,I100:M100))+PMT($B$2,5,-NPV($B$2,I101:M101)))*(1+0.4%+1%)</f>
        <v>6143015.9910786515</v>
      </c>
      <c r="J12" s="16">
        <f>I12*(Indices!$D$363/Indices!$D$351)</f>
        <v>6429173.5582676399</v>
      </c>
      <c r="K12" s="16">
        <f t="shared" si="3"/>
        <v>5097614.3565352801</v>
      </c>
      <c r="L12" s="12"/>
      <c r="M12" s="16">
        <v>3880366.38</v>
      </c>
      <c r="N12" s="16">
        <v>3880366.38</v>
      </c>
      <c r="O12" s="30"/>
      <c r="Q12" s="50"/>
      <c r="R12" s="51"/>
      <c r="S12" s="48"/>
      <c r="T12" s="49"/>
    </row>
    <row r="13" spans="1:20" ht="16.5" x14ac:dyDescent="0.25">
      <c r="A13" s="17" t="s">
        <v>4</v>
      </c>
      <c r="B13" s="16">
        <f>BRR!D11+VLOOKUP(A13,BRR!$A$16:$F$24,4,0)</f>
        <v>50381185557.077888</v>
      </c>
      <c r="C13" s="16">
        <f>BRR!F11+VLOOKUP(A13,BRR!$A$16:$F$24,6,0)</f>
        <v>8606291163.9239311</v>
      </c>
      <c r="D13" s="31">
        <f t="shared" si="0"/>
        <v>0.17082351415041008</v>
      </c>
      <c r="E13" s="23">
        <f>(BRR!D11*BRR!C11+VLOOKUP(A13,BRR!$A$16:$F$24,4,0)*VLOOKUP(A13,BRR!$A$16:$F$24,3,0))/'Anuidade Melhorias'!B13</f>
        <v>2.8304862351134118E-2</v>
      </c>
      <c r="G13" s="42" t="str">
        <f t="shared" si="1"/>
        <v>FURNAS</v>
      </c>
      <c r="H13" s="16">
        <f t="shared" si="2"/>
        <v>107704125.80163088</v>
      </c>
      <c r="I13" s="16">
        <f>(PMT($B$2,5,-NPV($B$2,I111:M111))+PMT($B$2,5,-NPV($B$2,I112:M112)))*(1+0.4%+1%)</f>
        <v>42814693.250460416</v>
      </c>
      <c r="J13" s="16">
        <f>I13*(Indices!$D$363/Indices!$D$351)</f>
        <v>44809112.356366612</v>
      </c>
      <c r="K13" s="16">
        <f t="shared" si="3"/>
        <v>33983406.37273322</v>
      </c>
      <c r="L13" s="12"/>
      <c r="M13" s="16">
        <v>27817409.170000002</v>
      </c>
      <c r="N13" s="16">
        <v>27817409.170000002</v>
      </c>
      <c r="O13" s="30"/>
      <c r="Q13" s="50"/>
      <c r="R13" s="51"/>
      <c r="S13" s="48"/>
      <c r="T13" s="49"/>
    </row>
    <row r="14" spans="1:20" x14ac:dyDescent="0.25">
      <c r="D14"/>
      <c r="E14" s="2"/>
      <c r="G14" s="43" t="s">
        <v>24</v>
      </c>
      <c r="H14" s="40">
        <f>SUM(H5:H13)</f>
        <v>266543363.14714727</v>
      </c>
      <c r="I14" s="40">
        <f t="shared" ref="I14:N14" si="4">SUM(I5:I13)</f>
        <v>107488423.97365208</v>
      </c>
      <c r="J14" s="40">
        <f t="shared" si="4"/>
        <v>112495512.66590828</v>
      </c>
      <c r="K14" s="40">
        <f t="shared" si="4"/>
        <v>82971018.291816533</v>
      </c>
      <c r="M14" s="40">
        <f t="shared" si="4"/>
        <v>71010003.520000011</v>
      </c>
      <c r="N14" s="40">
        <f t="shared" si="4"/>
        <v>71010003.520000011</v>
      </c>
    </row>
    <row r="15" spans="1:20" x14ac:dyDescent="0.25">
      <c r="A15" s="18" t="s">
        <v>24</v>
      </c>
      <c r="B15" s="19">
        <f>SUM(B5:B13)</f>
        <v>139305603602.62344</v>
      </c>
      <c r="C15" s="19">
        <f>SUM(C5:C13)</f>
        <v>27437442241.114338</v>
      </c>
      <c r="D15" s="20">
        <f>C15/B15</f>
        <v>0.19695864008012975</v>
      </c>
      <c r="E15" s="22">
        <f>SUMPRODUCT(E5:E13,B5:B13)/SUM(B5:B13)</f>
        <v>3.0877717999647707E-2</v>
      </c>
      <c r="G15" s="12"/>
      <c r="H15" s="12"/>
      <c r="I15" s="12"/>
      <c r="J15" s="12"/>
      <c r="M15" s="47" t="s">
        <v>54</v>
      </c>
      <c r="N15" s="47"/>
      <c r="O15" s="47"/>
    </row>
    <row r="16" spans="1:20" ht="15.75" x14ac:dyDescent="0.25">
      <c r="B16"/>
      <c r="D16" s="10"/>
      <c r="H16" s="32" t="s">
        <v>1</v>
      </c>
      <c r="I16" s="32" t="s">
        <v>12</v>
      </c>
      <c r="J16" s="32" t="s">
        <v>13</v>
      </c>
      <c r="K16" s="32" t="s">
        <v>14</v>
      </c>
      <c r="L16" s="32" t="s">
        <v>15</v>
      </c>
      <c r="M16" s="32" t="s">
        <v>16</v>
      </c>
    </row>
    <row r="17" spans="2:13" x14ac:dyDescent="0.25">
      <c r="B17"/>
      <c r="H17" s="7" t="s">
        <v>9</v>
      </c>
      <c r="I17" s="24">
        <v>0</v>
      </c>
      <c r="J17" s="24">
        <f>I17+I18</f>
        <v>4575237.2885501422</v>
      </c>
      <c r="K17" s="24">
        <f t="shared" ref="K17:M17" si="5">J17+J18</f>
        <v>9150474.5771002844</v>
      </c>
      <c r="L17" s="24">
        <f t="shared" si="5"/>
        <v>13725711.865650427</v>
      </c>
      <c r="M17" s="24">
        <f t="shared" si="5"/>
        <v>18300949.154200569</v>
      </c>
    </row>
    <row r="18" spans="2:13" x14ac:dyDescent="0.25">
      <c r="B18"/>
      <c r="H18" s="5" t="s">
        <v>20</v>
      </c>
      <c r="I18" s="25">
        <f>H5</f>
        <v>4575237.2885501422</v>
      </c>
      <c r="J18" s="25">
        <f>I18</f>
        <v>4575237.2885501422</v>
      </c>
      <c r="K18" s="25">
        <f t="shared" ref="K18:M18" si="6">J18</f>
        <v>4575237.2885501422</v>
      </c>
      <c r="L18" s="25">
        <f t="shared" si="6"/>
        <v>4575237.2885501422</v>
      </c>
      <c r="M18" s="25">
        <f t="shared" si="6"/>
        <v>4575237.2885501422</v>
      </c>
    </row>
    <row r="19" spans="2:13" x14ac:dyDescent="0.25">
      <c r="B19"/>
      <c r="H19" s="5" t="s">
        <v>10</v>
      </c>
      <c r="I19" s="26">
        <f>I17+I18</f>
        <v>4575237.2885501422</v>
      </c>
      <c r="J19" s="26">
        <f>J17+J18</f>
        <v>9150474.5771002844</v>
      </c>
      <c r="K19" s="26">
        <f t="shared" ref="K19:M19" si="7">K17+K18</f>
        <v>13725711.865650427</v>
      </c>
      <c r="L19" s="26">
        <f t="shared" si="7"/>
        <v>18300949.154200569</v>
      </c>
      <c r="M19" s="26">
        <f t="shared" si="7"/>
        <v>22876186.442750711</v>
      </c>
    </row>
    <row r="20" spans="2:13" ht="18" x14ac:dyDescent="0.35">
      <c r="B20"/>
      <c r="H20" s="5" t="s">
        <v>18</v>
      </c>
      <c r="I20" s="25">
        <f>I19*$E$5</f>
        <v>144488.69116219299</v>
      </c>
      <c r="J20" s="25">
        <f>J19*$E$5</f>
        <v>288977.38232438598</v>
      </c>
      <c r="K20" s="25">
        <f>K19*$E$5</f>
        <v>433466.07348657894</v>
      </c>
      <c r="L20" s="25">
        <f>L19*$E$5</f>
        <v>577954.76464877196</v>
      </c>
      <c r="M20" s="25">
        <f>M19*$E$5</f>
        <v>722443.45581096492</v>
      </c>
    </row>
    <row r="21" spans="2:13" ht="18" x14ac:dyDescent="0.35">
      <c r="B21"/>
      <c r="H21" s="5" t="s">
        <v>19</v>
      </c>
      <c r="I21" s="25">
        <v>0</v>
      </c>
      <c r="J21" s="25">
        <f>I20+I21</f>
        <v>144488.69116219299</v>
      </c>
      <c r="K21" s="25">
        <f t="shared" ref="K21:M21" si="8">J20+J21</f>
        <v>433466.073486579</v>
      </c>
      <c r="L21" s="25">
        <f t="shared" si="8"/>
        <v>866932.146973158</v>
      </c>
      <c r="M21" s="25">
        <f t="shared" si="8"/>
        <v>1444886.9116219301</v>
      </c>
    </row>
    <row r="22" spans="2:13" x14ac:dyDescent="0.25">
      <c r="B22"/>
      <c r="H22" s="6" t="s">
        <v>11</v>
      </c>
      <c r="I22" s="27">
        <f>I18-I21</f>
        <v>4575237.2885501422</v>
      </c>
      <c r="J22" s="27">
        <f>J17+J18-J21</f>
        <v>9005985.8859380912</v>
      </c>
      <c r="K22" s="27">
        <f>K17+K18-K21</f>
        <v>13292245.792163847</v>
      </c>
      <c r="L22" s="27">
        <f>L17+L18-L21</f>
        <v>17434017.00722741</v>
      </c>
      <c r="M22" s="27">
        <f>M17+M18-M21</f>
        <v>21431299.531128779</v>
      </c>
    </row>
    <row r="23" spans="2:13" x14ac:dyDescent="0.25">
      <c r="B23"/>
      <c r="H23" s="8" t="s">
        <v>21</v>
      </c>
      <c r="I23" s="28">
        <f>I22*$B$2</f>
        <v>534470.90143517568</v>
      </c>
      <c r="J23" s="28">
        <f t="shared" ref="J23:M23" si="9">J22*$B$2</f>
        <v>1052062.8966754952</v>
      </c>
      <c r="K23" s="28">
        <f t="shared" si="9"/>
        <v>1552775.9857209586</v>
      </c>
      <c r="L23" s="28">
        <f t="shared" si="9"/>
        <v>2036610.1685715655</v>
      </c>
      <c r="M23" s="28">
        <f t="shared" si="9"/>
        <v>2503565.4452273166</v>
      </c>
    </row>
    <row r="24" spans="2:13" x14ac:dyDescent="0.25">
      <c r="B24"/>
      <c r="H24" s="9" t="s">
        <v>22</v>
      </c>
      <c r="I24" s="29">
        <f>I19*$E$5</f>
        <v>144488.69116219299</v>
      </c>
      <c r="J24" s="29">
        <f>J19*$E$5</f>
        <v>288977.38232438598</v>
      </c>
      <c r="K24" s="29">
        <f>K19*$E$5</f>
        <v>433466.07348657894</v>
      </c>
      <c r="L24" s="29">
        <f>L19*$E$5</f>
        <v>577954.76464877196</v>
      </c>
      <c r="M24" s="29">
        <f>M19*$E$5</f>
        <v>722443.45581096492</v>
      </c>
    </row>
    <row r="25" spans="2:13" x14ac:dyDescent="0.25">
      <c r="B25"/>
      <c r="I25" s="1"/>
    </row>
    <row r="26" spans="2:13" x14ac:dyDescent="0.25">
      <c r="B26"/>
      <c r="I26" s="1"/>
    </row>
    <row r="27" spans="2:13" ht="15.75" x14ac:dyDescent="0.25">
      <c r="B27"/>
      <c r="H27" s="32" t="s">
        <v>5</v>
      </c>
      <c r="I27" s="32" t="s">
        <v>12</v>
      </c>
      <c r="J27" s="32" t="s">
        <v>13</v>
      </c>
      <c r="K27" s="32" t="s">
        <v>14</v>
      </c>
      <c r="L27" s="32" t="s">
        <v>15</v>
      </c>
      <c r="M27" s="32" t="s">
        <v>16</v>
      </c>
    </row>
    <row r="28" spans="2:13" x14ac:dyDescent="0.25">
      <c r="B28"/>
      <c r="H28" s="7" t="s">
        <v>9</v>
      </c>
      <c r="I28" s="24">
        <v>0</v>
      </c>
      <c r="J28" s="24">
        <f>I28+I29</f>
        <v>703907.85431965499</v>
      </c>
      <c r="K28" s="24">
        <f t="shared" ref="K28:M28" si="10">J28+J29</f>
        <v>1407815.70863931</v>
      </c>
      <c r="L28" s="24">
        <f t="shared" si="10"/>
        <v>2111723.5629589651</v>
      </c>
      <c r="M28" s="24">
        <f t="shared" si="10"/>
        <v>2815631.4172786199</v>
      </c>
    </row>
    <row r="29" spans="2:13" x14ac:dyDescent="0.25">
      <c r="B29"/>
      <c r="H29" s="5" t="s">
        <v>20</v>
      </c>
      <c r="I29" s="25">
        <f>H6</f>
        <v>703907.85431965499</v>
      </c>
      <c r="J29" s="25">
        <f>I29</f>
        <v>703907.85431965499</v>
      </c>
      <c r="K29" s="25">
        <f t="shared" ref="K29:M29" si="11">J29</f>
        <v>703907.85431965499</v>
      </c>
      <c r="L29" s="25">
        <f t="shared" si="11"/>
        <v>703907.85431965499</v>
      </c>
      <c r="M29" s="25">
        <f t="shared" si="11"/>
        <v>703907.85431965499</v>
      </c>
    </row>
    <row r="30" spans="2:13" x14ac:dyDescent="0.25">
      <c r="B30"/>
      <c r="H30" s="5" t="s">
        <v>10</v>
      </c>
      <c r="I30" s="26">
        <f>I28+I29</f>
        <v>703907.85431965499</v>
      </c>
      <c r="J30" s="26">
        <f>J28+J29</f>
        <v>1407815.70863931</v>
      </c>
      <c r="K30" s="26">
        <f t="shared" ref="K30:M30" si="12">K28+K29</f>
        <v>2111723.5629589651</v>
      </c>
      <c r="L30" s="26">
        <f t="shared" si="12"/>
        <v>2815631.4172786199</v>
      </c>
      <c r="M30" s="26">
        <f t="shared" si="12"/>
        <v>3519539.2715982748</v>
      </c>
    </row>
    <row r="31" spans="2:13" ht="18" x14ac:dyDescent="0.35">
      <c r="B31"/>
      <c r="H31" s="5" t="s">
        <v>18</v>
      </c>
      <c r="I31" s="25">
        <f>I30*$E$6</f>
        <v>21104.483100900779</v>
      </c>
      <c r="J31" s="25">
        <f>J30*$E$6</f>
        <v>42208.966201801559</v>
      </c>
      <c r="K31" s="25">
        <f>K30*$E$6</f>
        <v>63313.449302702342</v>
      </c>
      <c r="L31" s="25">
        <f>L30*$E$6</f>
        <v>84417.932403603118</v>
      </c>
      <c r="M31" s="25">
        <f>M30*$E$6</f>
        <v>105522.41550450389</v>
      </c>
    </row>
    <row r="32" spans="2:13" ht="18" x14ac:dyDescent="0.35">
      <c r="B32"/>
      <c r="H32" s="5" t="s">
        <v>19</v>
      </c>
      <c r="I32" s="25">
        <v>0</v>
      </c>
      <c r="J32" s="25">
        <f>I31+I32</f>
        <v>21104.483100900779</v>
      </c>
      <c r="K32" s="25">
        <f t="shared" ref="K32:M32" si="13">J31+J32</f>
        <v>63313.449302702342</v>
      </c>
      <c r="L32" s="25">
        <f t="shared" si="13"/>
        <v>126626.89860540468</v>
      </c>
      <c r="M32" s="25">
        <f t="shared" si="13"/>
        <v>211044.83100900782</v>
      </c>
    </row>
    <row r="33" spans="2:13" x14ac:dyDescent="0.25">
      <c r="B33"/>
      <c r="H33" s="6" t="s">
        <v>11</v>
      </c>
      <c r="I33" s="27">
        <f>I29-I32</f>
        <v>703907.85431965499</v>
      </c>
      <c r="J33" s="27">
        <f>J28+J29-J32</f>
        <v>1386711.2255384091</v>
      </c>
      <c r="K33" s="27">
        <f>K28+K29-K32</f>
        <v>2048410.1136562626</v>
      </c>
      <c r="L33" s="27">
        <f>L28+L29-L32</f>
        <v>2689004.5186732151</v>
      </c>
      <c r="M33" s="27">
        <f>M28+M29-M32</f>
        <v>3308494.4405892668</v>
      </c>
    </row>
    <row r="34" spans="2:13" x14ac:dyDescent="0.25">
      <c r="B34"/>
      <c r="H34" s="8" t="s">
        <v>21</v>
      </c>
      <c r="I34" s="28">
        <f>I33*$B$2</f>
        <v>82229.235709159693</v>
      </c>
      <c r="J34" s="28">
        <f t="shared" ref="J34:M34" si="14">J33*$B$2</f>
        <v>161993.08407425962</v>
      </c>
      <c r="K34" s="28">
        <f t="shared" si="14"/>
        <v>239291.54509529978</v>
      </c>
      <c r="L34" s="28">
        <f t="shared" si="14"/>
        <v>314124.61877228011</v>
      </c>
      <c r="M34" s="28">
        <f t="shared" si="14"/>
        <v>386492.30510520074</v>
      </c>
    </row>
    <row r="35" spans="2:13" x14ac:dyDescent="0.25">
      <c r="B35"/>
      <c r="H35" s="9" t="s">
        <v>22</v>
      </c>
      <c r="I35" s="29">
        <f>I30*$E$6</f>
        <v>21104.483100900779</v>
      </c>
      <c r="J35" s="29">
        <f t="shared" ref="J35:M35" si="15">J30*$E$6</f>
        <v>42208.966201801559</v>
      </c>
      <c r="K35" s="29">
        <f t="shared" si="15"/>
        <v>63313.449302702342</v>
      </c>
      <c r="L35" s="29">
        <f t="shared" si="15"/>
        <v>84417.932403603118</v>
      </c>
      <c r="M35" s="29">
        <f t="shared" si="15"/>
        <v>105522.41550450389</v>
      </c>
    </row>
    <row r="36" spans="2:13" x14ac:dyDescent="0.25">
      <c r="B36"/>
      <c r="I36" s="1"/>
    </row>
    <row r="37" spans="2:13" x14ac:dyDescent="0.25">
      <c r="B37"/>
      <c r="I37" s="1"/>
    </row>
    <row r="38" spans="2:13" ht="15.75" x14ac:dyDescent="0.25">
      <c r="B38"/>
      <c r="H38" s="32" t="s">
        <v>6</v>
      </c>
      <c r="I38" s="32" t="s">
        <v>12</v>
      </c>
      <c r="J38" s="32" t="s">
        <v>13</v>
      </c>
      <c r="K38" s="32" t="s">
        <v>14</v>
      </c>
      <c r="L38" s="32" t="s">
        <v>15</v>
      </c>
      <c r="M38" s="32" t="s">
        <v>16</v>
      </c>
    </row>
    <row r="39" spans="2:13" x14ac:dyDescent="0.25">
      <c r="B39"/>
      <c r="H39" s="7" t="s">
        <v>9</v>
      </c>
      <c r="I39" s="24">
        <v>0</v>
      </c>
      <c r="J39" s="24">
        <f>I39+I40</f>
        <v>11829584.313656984</v>
      </c>
      <c r="K39" s="24">
        <f t="shared" ref="K39:M39" si="16">J39+J40</f>
        <v>23659168.627313968</v>
      </c>
      <c r="L39" s="24">
        <f t="shared" si="16"/>
        <v>35488752.94097095</v>
      </c>
      <c r="M39" s="24">
        <f t="shared" si="16"/>
        <v>47318337.254627936</v>
      </c>
    </row>
    <row r="40" spans="2:13" x14ac:dyDescent="0.25">
      <c r="B40"/>
      <c r="H40" s="5" t="s">
        <v>20</v>
      </c>
      <c r="I40" s="25">
        <f>H7</f>
        <v>11829584.313656984</v>
      </c>
      <c r="J40" s="25">
        <f>I40</f>
        <v>11829584.313656984</v>
      </c>
      <c r="K40" s="25">
        <f t="shared" ref="K40:M40" si="17">J40</f>
        <v>11829584.313656984</v>
      </c>
      <c r="L40" s="25">
        <f t="shared" si="17"/>
        <v>11829584.313656984</v>
      </c>
      <c r="M40" s="25">
        <f t="shared" si="17"/>
        <v>11829584.313656984</v>
      </c>
    </row>
    <row r="41" spans="2:13" x14ac:dyDescent="0.25">
      <c r="B41"/>
      <c r="H41" s="5" t="s">
        <v>10</v>
      </c>
      <c r="I41" s="26">
        <f>I39+I40</f>
        <v>11829584.313656984</v>
      </c>
      <c r="J41" s="26">
        <f>J39+J40</f>
        <v>23659168.627313968</v>
      </c>
      <c r="K41" s="26">
        <f t="shared" ref="K41:M41" si="18">K39+K40</f>
        <v>35488752.94097095</v>
      </c>
      <c r="L41" s="26">
        <f t="shared" si="18"/>
        <v>47318337.254627936</v>
      </c>
      <c r="M41" s="26">
        <f t="shared" si="18"/>
        <v>59147921.568284921</v>
      </c>
    </row>
    <row r="42" spans="2:13" ht="18" x14ac:dyDescent="0.35">
      <c r="B42"/>
      <c r="H42" s="5" t="s">
        <v>18</v>
      </c>
      <c r="I42" s="25">
        <f>I41*$E$7</f>
        <v>387755.79297437478</v>
      </c>
      <c r="J42" s="25">
        <f>J41*$E$7</f>
        <v>775511.58594874956</v>
      </c>
      <c r="K42" s="25">
        <f>K41*$E$7</f>
        <v>1163267.3789231244</v>
      </c>
      <c r="L42" s="25">
        <f>L41*$E$7</f>
        <v>1551023.1718974991</v>
      </c>
      <c r="M42" s="25">
        <f>M41*$E$7</f>
        <v>1938778.9648718741</v>
      </c>
    </row>
    <row r="43" spans="2:13" ht="18" x14ac:dyDescent="0.35">
      <c r="B43"/>
      <c r="H43" s="5" t="s">
        <v>19</v>
      </c>
      <c r="I43" s="25">
        <v>0</v>
      </c>
      <c r="J43" s="25">
        <f>I42+I43</f>
        <v>387755.79297437478</v>
      </c>
      <c r="K43" s="25">
        <f t="shared" ref="K43:M43" si="19">J42+J43</f>
        <v>1163267.3789231244</v>
      </c>
      <c r="L43" s="25">
        <f t="shared" si="19"/>
        <v>2326534.7578462488</v>
      </c>
      <c r="M43" s="25">
        <f t="shared" si="19"/>
        <v>3877557.9297437482</v>
      </c>
    </row>
    <row r="44" spans="2:13" x14ac:dyDescent="0.25">
      <c r="B44"/>
      <c r="H44" s="6" t="s">
        <v>11</v>
      </c>
      <c r="I44" s="27">
        <f>I40-I43</f>
        <v>11829584.313656984</v>
      </c>
      <c r="J44" s="27">
        <f>J39+J40-J43</f>
        <v>23271412.834339593</v>
      </c>
      <c r="K44" s="27">
        <f>K39+K40-K43</f>
        <v>34325485.562047824</v>
      </c>
      <c r="L44" s="27">
        <f>L39+L40-L43</f>
        <v>44991802.496781684</v>
      </c>
      <c r="M44" s="27">
        <f>M39+M40-M43</f>
        <v>55270363.638541177</v>
      </c>
    </row>
    <row r="45" spans="2:13" x14ac:dyDescent="0.25">
      <c r="B45"/>
      <c r="H45" s="8" t="s">
        <v>21</v>
      </c>
      <c r="I45" s="28">
        <f>I44*$B$2</f>
        <v>1381910.5311862931</v>
      </c>
      <c r="J45" s="28">
        <f t="shared" ref="J45:M45" si="20">J44*$B$2</f>
        <v>2718524.1356478524</v>
      </c>
      <c r="K45" s="28">
        <f t="shared" si="20"/>
        <v>4009840.8133846777</v>
      </c>
      <c r="L45" s="28">
        <f t="shared" si="20"/>
        <v>5255860.5643967697</v>
      </c>
      <c r="M45" s="28">
        <f t="shared" si="20"/>
        <v>6456583.3886841284</v>
      </c>
    </row>
    <row r="46" spans="2:13" x14ac:dyDescent="0.25">
      <c r="B46"/>
      <c r="H46" s="9" t="s">
        <v>22</v>
      </c>
      <c r="I46" s="29">
        <f>I41*$E$7</f>
        <v>387755.79297437478</v>
      </c>
      <c r="J46" s="29">
        <f t="shared" ref="J46:M46" si="21">J41*$E$7</f>
        <v>775511.58594874956</v>
      </c>
      <c r="K46" s="29">
        <f t="shared" si="21"/>
        <v>1163267.3789231244</v>
      </c>
      <c r="L46" s="29">
        <f t="shared" si="21"/>
        <v>1551023.1718974991</v>
      </c>
      <c r="M46" s="29">
        <f t="shared" si="21"/>
        <v>1938778.9648718741</v>
      </c>
    </row>
    <row r="47" spans="2:13" x14ac:dyDescent="0.25">
      <c r="B47"/>
      <c r="I47" s="1"/>
    </row>
    <row r="48" spans="2:13" x14ac:dyDescent="0.25">
      <c r="B48"/>
      <c r="I48" s="1"/>
    </row>
    <row r="49" spans="2:13" ht="15.75" x14ac:dyDescent="0.25">
      <c r="B49"/>
      <c r="H49" s="32" t="s">
        <v>0</v>
      </c>
      <c r="I49" s="32" t="s">
        <v>12</v>
      </c>
      <c r="J49" s="32" t="s">
        <v>13</v>
      </c>
      <c r="K49" s="32" t="s">
        <v>14</v>
      </c>
      <c r="L49" s="32" t="s">
        <v>15</v>
      </c>
      <c r="M49" s="32" t="s">
        <v>16</v>
      </c>
    </row>
    <row r="50" spans="2:13" x14ac:dyDescent="0.25">
      <c r="B50"/>
      <c r="H50" s="7" t="s">
        <v>9</v>
      </c>
      <c r="I50" s="24">
        <v>0</v>
      </c>
      <c r="J50" s="24">
        <f>I50+I51</f>
        <v>65150088.532654725</v>
      </c>
      <c r="K50" s="24">
        <f t="shared" ref="K50:M50" si="22">J50+J51</f>
        <v>130300177.06530945</v>
      </c>
      <c r="L50" s="24">
        <f t="shared" si="22"/>
        <v>195450265.59796417</v>
      </c>
      <c r="M50" s="24">
        <f t="shared" si="22"/>
        <v>260600354.1306189</v>
      </c>
    </row>
    <row r="51" spans="2:13" x14ac:dyDescent="0.25">
      <c r="B51"/>
      <c r="H51" s="5" t="s">
        <v>20</v>
      </c>
      <c r="I51" s="25">
        <f>H8</f>
        <v>65150088.532654725</v>
      </c>
      <c r="J51" s="25">
        <f>I51</f>
        <v>65150088.532654725</v>
      </c>
      <c r="K51" s="25">
        <f t="shared" ref="K51:M51" si="23">J51</f>
        <v>65150088.532654725</v>
      </c>
      <c r="L51" s="25">
        <f t="shared" si="23"/>
        <v>65150088.532654725</v>
      </c>
      <c r="M51" s="25">
        <f t="shared" si="23"/>
        <v>65150088.532654725</v>
      </c>
    </row>
    <row r="52" spans="2:13" x14ac:dyDescent="0.25">
      <c r="B52"/>
      <c r="H52" s="5" t="s">
        <v>10</v>
      </c>
      <c r="I52" s="26">
        <f>I50+I51</f>
        <v>65150088.532654725</v>
      </c>
      <c r="J52" s="26">
        <f>J50+J51</f>
        <v>130300177.06530945</v>
      </c>
      <c r="K52" s="26">
        <f t="shared" ref="K52:M52" si="24">K50+K51</f>
        <v>195450265.59796417</v>
      </c>
      <c r="L52" s="26">
        <f t="shared" si="24"/>
        <v>260600354.1306189</v>
      </c>
      <c r="M52" s="26">
        <f t="shared" si="24"/>
        <v>325750442.66327363</v>
      </c>
    </row>
    <row r="53" spans="2:13" ht="18" x14ac:dyDescent="0.35">
      <c r="B53"/>
      <c r="H53" s="5" t="s">
        <v>18</v>
      </c>
      <c r="I53" s="25">
        <f>I52*$E$8</f>
        <v>2124989.2479024474</v>
      </c>
      <c r="J53" s="25">
        <f>J52*$E$8</f>
        <v>4249978.4958048947</v>
      </c>
      <c r="K53" s="25">
        <f>K52*$E$8</f>
        <v>6374967.7437073421</v>
      </c>
      <c r="L53" s="25">
        <f>L52*$E$8</f>
        <v>8499956.9916097894</v>
      </c>
      <c r="M53" s="25">
        <f>M52*$E$8</f>
        <v>10624946.239512237</v>
      </c>
    </row>
    <row r="54" spans="2:13" ht="18" x14ac:dyDescent="0.35">
      <c r="B54"/>
      <c r="H54" s="5" t="s">
        <v>19</v>
      </c>
      <c r="I54" s="25">
        <v>0</v>
      </c>
      <c r="J54" s="25">
        <f>I53+I54</f>
        <v>2124989.2479024474</v>
      </c>
      <c r="K54" s="25">
        <f t="shared" ref="K54:M54" si="25">J53+J54</f>
        <v>6374967.7437073421</v>
      </c>
      <c r="L54" s="25">
        <f t="shared" si="25"/>
        <v>12749935.487414684</v>
      </c>
      <c r="M54" s="25">
        <f t="shared" si="25"/>
        <v>21249892.479024474</v>
      </c>
    </row>
    <row r="55" spans="2:13" x14ac:dyDescent="0.25">
      <c r="B55"/>
      <c r="H55" s="6" t="s">
        <v>11</v>
      </c>
      <c r="I55" s="27">
        <f>I51-I54</f>
        <v>65150088.532654725</v>
      </c>
      <c r="J55" s="27">
        <f>J50+J51-J54</f>
        <v>128175187.817407</v>
      </c>
      <c r="K55" s="27">
        <f>K50+K51-K54</f>
        <v>189075297.85425684</v>
      </c>
      <c r="L55" s="27">
        <f>L50+L51-L54</f>
        <v>247850418.64320421</v>
      </c>
      <c r="M55" s="27">
        <f>M50+M51-M54</f>
        <v>304500550.18424916</v>
      </c>
    </row>
    <row r="56" spans="2:13" x14ac:dyDescent="0.25">
      <c r="B56"/>
      <c r="H56" s="8" t="s">
        <v>21</v>
      </c>
      <c r="I56" s="28">
        <f>I55*$B$2</f>
        <v>7610714.8876783019</v>
      </c>
      <c r="J56" s="28">
        <f t="shared" ref="J56:M56" si="26">J55*$B$2</f>
        <v>14973192.395033455</v>
      </c>
      <c r="K56" s="28">
        <f t="shared" si="26"/>
        <v>22087432.522065457</v>
      </c>
      <c r="L56" s="28">
        <f t="shared" si="26"/>
        <v>28953435.268774312</v>
      </c>
      <c r="M56" s="28">
        <f t="shared" si="26"/>
        <v>35571200.635160014</v>
      </c>
    </row>
    <row r="57" spans="2:13" x14ac:dyDescent="0.25">
      <c r="B57"/>
      <c r="H57" s="9" t="s">
        <v>22</v>
      </c>
      <c r="I57" s="29">
        <f>I52*$E$8</f>
        <v>2124989.2479024474</v>
      </c>
      <c r="J57" s="29">
        <f t="shared" ref="J57:M57" si="27">J52*$E$8</f>
        <v>4249978.4958048947</v>
      </c>
      <c r="K57" s="29">
        <f t="shared" si="27"/>
        <v>6374967.7437073421</v>
      </c>
      <c r="L57" s="29">
        <f t="shared" si="27"/>
        <v>8499956.9916097894</v>
      </c>
      <c r="M57" s="29">
        <f t="shared" si="27"/>
        <v>10624946.239512237</v>
      </c>
    </row>
    <row r="58" spans="2:13" x14ac:dyDescent="0.25">
      <c r="B58"/>
      <c r="I58" s="1"/>
    </row>
    <row r="59" spans="2:13" x14ac:dyDescent="0.25">
      <c r="B59"/>
      <c r="I59" s="1"/>
    </row>
    <row r="60" spans="2:13" ht="15.75" x14ac:dyDescent="0.25">
      <c r="B60"/>
      <c r="H60" s="32" t="s">
        <v>7</v>
      </c>
      <c r="I60" s="32" t="s">
        <v>12</v>
      </c>
      <c r="J60" s="32" t="s">
        <v>13</v>
      </c>
      <c r="K60" s="32" t="s">
        <v>14</v>
      </c>
      <c r="L60" s="32" t="s">
        <v>15</v>
      </c>
      <c r="M60" s="32" t="s">
        <v>16</v>
      </c>
    </row>
    <row r="61" spans="2:13" x14ac:dyDescent="0.25">
      <c r="B61"/>
      <c r="H61" s="7" t="s">
        <v>9</v>
      </c>
      <c r="I61" s="24">
        <v>0</v>
      </c>
      <c r="J61" s="24">
        <f>I61+I62</f>
        <v>2628741.7368636681</v>
      </c>
      <c r="K61" s="24">
        <f t="shared" ref="K61:M61" si="28">J61+J62</f>
        <v>5257483.4737273362</v>
      </c>
      <c r="L61" s="24">
        <f t="shared" si="28"/>
        <v>7886225.2105910042</v>
      </c>
      <c r="M61" s="24">
        <f t="shared" si="28"/>
        <v>10514966.947454672</v>
      </c>
    </row>
    <row r="62" spans="2:13" x14ac:dyDescent="0.25">
      <c r="B62"/>
      <c r="H62" s="5" t="s">
        <v>20</v>
      </c>
      <c r="I62" s="25">
        <f>H9</f>
        <v>2628741.7368636681</v>
      </c>
      <c r="J62" s="25">
        <f>I62</f>
        <v>2628741.7368636681</v>
      </c>
      <c r="K62" s="25">
        <f t="shared" ref="K62:M62" si="29">J62</f>
        <v>2628741.7368636681</v>
      </c>
      <c r="L62" s="25">
        <f t="shared" si="29"/>
        <v>2628741.7368636681</v>
      </c>
      <c r="M62" s="25">
        <f t="shared" si="29"/>
        <v>2628741.7368636681</v>
      </c>
    </row>
    <row r="63" spans="2:13" x14ac:dyDescent="0.25">
      <c r="B63"/>
      <c r="H63" s="5" t="s">
        <v>10</v>
      </c>
      <c r="I63" s="26">
        <f>I61+I62</f>
        <v>2628741.7368636681</v>
      </c>
      <c r="J63" s="26">
        <f>J61+J62</f>
        <v>5257483.4737273362</v>
      </c>
      <c r="K63" s="26">
        <f t="shared" ref="K63:M63" si="30">K61+K62</f>
        <v>7886225.2105910042</v>
      </c>
      <c r="L63" s="26">
        <f t="shared" si="30"/>
        <v>10514966.947454672</v>
      </c>
      <c r="M63" s="26">
        <f t="shared" si="30"/>
        <v>13143708.684318341</v>
      </c>
    </row>
    <row r="64" spans="2:13" ht="18" x14ac:dyDescent="0.35">
      <c r="B64"/>
      <c r="H64" s="5" t="s">
        <v>18</v>
      </c>
      <c r="I64" s="25">
        <f>I63*$E$9</f>
        <v>77929.651516352067</v>
      </c>
      <c r="J64" s="25">
        <f>J63*$E$9</f>
        <v>155859.30303270413</v>
      </c>
      <c r="K64" s="25">
        <f>K63*$E$9</f>
        <v>233788.95454905622</v>
      </c>
      <c r="L64" s="25">
        <f>L63*$E$9</f>
        <v>311718.60606540827</v>
      </c>
      <c r="M64" s="25">
        <f>M63*$E$9</f>
        <v>389648.25758176035</v>
      </c>
    </row>
    <row r="65" spans="2:13" ht="18" x14ac:dyDescent="0.35">
      <c r="B65"/>
      <c r="H65" s="5" t="s">
        <v>19</v>
      </c>
      <c r="I65" s="25">
        <v>0</v>
      </c>
      <c r="J65" s="25">
        <f>I64+I65</f>
        <v>77929.651516352067</v>
      </c>
      <c r="K65" s="25">
        <f t="shared" ref="K65:M65" si="31">J64+J65</f>
        <v>233788.95454905619</v>
      </c>
      <c r="L65" s="25">
        <f t="shared" si="31"/>
        <v>467577.90909811237</v>
      </c>
      <c r="M65" s="25">
        <f t="shared" si="31"/>
        <v>779296.51516352058</v>
      </c>
    </row>
    <row r="66" spans="2:13" x14ac:dyDescent="0.25">
      <c r="B66"/>
      <c r="H66" s="6" t="s">
        <v>11</v>
      </c>
      <c r="I66" s="27">
        <f>I62-I65</f>
        <v>2628741.7368636681</v>
      </c>
      <c r="J66" s="27">
        <f>J61+J62-J65</f>
        <v>5179553.8222109843</v>
      </c>
      <c r="K66" s="27">
        <f>K61+K62-K65</f>
        <v>7652436.2560419478</v>
      </c>
      <c r="L66" s="27">
        <f>L61+L62-L65</f>
        <v>10047389.038356559</v>
      </c>
      <c r="M66" s="27">
        <f>M61+M62-M65</f>
        <v>12364412.169154821</v>
      </c>
    </row>
    <row r="67" spans="2:13" x14ac:dyDescent="0.25">
      <c r="B67"/>
      <c r="H67" s="8" t="s">
        <v>21</v>
      </c>
      <c r="I67" s="28">
        <f>I66*$B$2</f>
        <v>307084.83016998303</v>
      </c>
      <c r="J67" s="28">
        <f t="shared" ref="J67:M67" si="32">J66*$B$2</f>
        <v>605066.06014010136</v>
      </c>
      <c r="K67" s="28">
        <f t="shared" si="32"/>
        <v>893943.68991035479</v>
      </c>
      <c r="L67" s="28">
        <f t="shared" si="32"/>
        <v>1173717.7194807436</v>
      </c>
      <c r="M67" s="28">
        <f t="shared" si="32"/>
        <v>1444388.1488512678</v>
      </c>
    </row>
    <row r="68" spans="2:13" x14ac:dyDescent="0.25">
      <c r="B68"/>
      <c r="H68" s="9" t="s">
        <v>22</v>
      </c>
      <c r="I68" s="29">
        <f>I63*$E$9</f>
        <v>77929.651516352067</v>
      </c>
      <c r="J68" s="29">
        <f t="shared" ref="J68:M68" si="33">J63*$E$9</f>
        <v>155859.30303270413</v>
      </c>
      <c r="K68" s="29">
        <f t="shared" si="33"/>
        <v>233788.95454905622</v>
      </c>
      <c r="L68" s="29">
        <f t="shared" si="33"/>
        <v>311718.60606540827</v>
      </c>
      <c r="M68" s="29">
        <f t="shared" si="33"/>
        <v>389648.25758176035</v>
      </c>
    </row>
    <row r="69" spans="2:13" x14ac:dyDescent="0.25">
      <c r="B69"/>
      <c r="I69" s="1"/>
    </row>
    <row r="70" spans="2:13" x14ac:dyDescent="0.25">
      <c r="B70"/>
      <c r="I70" s="1"/>
    </row>
    <row r="71" spans="2:13" ht="15.75" x14ac:dyDescent="0.25">
      <c r="B71"/>
      <c r="H71" s="32" t="s">
        <v>2</v>
      </c>
      <c r="I71" s="32" t="s">
        <v>12</v>
      </c>
      <c r="J71" s="32" t="s">
        <v>13</v>
      </c>
      <c r="K71" s="32" t="s">
        <v>14</v>
      </c>
      <c r="L71" s="32" t="s">
        <v>15</v>
      </c>
      <c r="M71" s="32" t="s">
        <v>16</v>
      </c>
    </row>
    <row r="72" spans="2:13" x14ac:dyDescent="0.25">
      <c r="B72"/>
      <c r="H72" s="7" t="s">
        <v>9</v>
      </c>
      <c r="I72" s="24">
        <v>0</v>
      </c>
      <c r="J72" s="24">
        <f>I72+I73</f>
        <v>39624164.378923506</v>
      </c>
      <c r="K72" s="24">
        <f t="shared" ref="K72:M72" si="34">J72+J73</f>
        <v>79248328.757847011</v>
      </c>
      <c r="L72" s="24">
        <f t="shared" si="34"/>
        <v>118872493.13677052</v>
      </c>
      <c r="M72" s="24">
        <f t="shared" si="34"/>
        <v>158496657.51569402</v>
      </c>
    </row>
    <row r="73" spans="2:13" x14ac:dyDescent="0.25">
      <c r="B73"/>
      <c r="H73" s="5" t="s">
        <v>20</v>
      </c>
      <c r="I73" s="25">
        <f>H10</f>
        <v>39624164.378923506</v>
      </c>
      <c r="J73" s="25">
        <f>I73</f>
        <v>39624164.378923506</v>
      </c>
      <c r="K73" s="25">
        <f t="shared" ref="K73:M73" si="35">J73</f>
        <v>39624164.378923506</v>
      </c>
      <c r="L73" s="25">
        <f t="shared" si="35"/>
        <v>39624164.378923506</v>
      </c>
      <c r="M73" s="25">
        <f t="shared" si="35"/>
        <v>39624164.378923506</v>
      </c>
    </row>
    <row r="74" spans="2:13" x14ac:dyDescent="0.25">
      <c r="B74"/>
      <c r="H74" s="5" t="s">
        <v>10</v>
      </c>
      <c r="I74" s="26">
        <f>I72+I73</f>
        <v>39624164.378923506</v>
      </c>
      <c r="J74" s="26">
        <f>J72+J73</f>
        <v>79248328.757847011</v>
      </c>
      <c r="K74" s="26">
        <f t="shared" ref="K74:M74" si="36">K72+K73</f>
        <v>118872493.13677052</v>
      </c>
      <c r="L74" s="26">
        <f t="shared" si="36"/>
        <v>158496657.51569402</v>
      </c>
      <c r="M74" s="26">
        <f t="shared" si="36"/>
        <v>198120821.89461753</v>
      </c>
    </row>
    <row r="75" spans="2:13" ht="18" x14ac:dyDescent="0.35">
      <c r="B75"/>
      <c r="H75" s="5" t="s">
        <v>18</v>
      </c>
      <c r="I75" s="25">
        <f>I74*$E$10</f>
        <v>1215295.937920298</v>
      </c>
      <c r="J75" s="25">
        <f>J74*$E$10</f>
        <v>2430591.8758405959</v>
      </c>
      <c r="K75" s="25">
        <f>K74*$E$10</f>
        <v>3645887.8137608944</v>
      </c>
      <c r="L75" s="25">
        <f>L74*$E$10</f>
        <v>4861183.7516811918</v>
      </c>
      <c r="M75" s="25">
        <f>M74*$E$10</f>
        <v>6076479.6896014903</v>
      </c>
    </row>
    <row r="76" spans="2:13" ht="18" x14ac:dyDescent="0.35">
      <c r="B76"/>
      <c r="H76" s="5" t="s">
        <v>19</v>
      </c>
      <c r="I76" s="25">
        <v>0</v>
      </c>
      <c r="J76" s="25">
        <f>I75+I76</f>
        <v>1215295.937920298</v>
      </c>
      <c r="K76" s="25">
        <f t="shared" ref="K76:M76" si="37">J75+J76</f>
        <v>3645887.8137608939</v>
      </c>
      <c r="L76" s="25">
        <f t="shared" si="37"/>
        <v>7291775.6275217887</v>
      </c>
      <c r="M76" s="25">
        <f t="shared" si="37"/>
        <v>12152959.379202981</v>
      </c>
    </row>
    <row r="77" spans="2:13" x14ac:dyDescent="0.25">
      <c r="B77"/>
      <c r="H77" s="6" t="s">
        <v>11</v>
      </c>
      <c r="I77" s="27">
        <f>I73-I76</f>
        <v>39624164.378923506</v>
      </c>
      <c r="J77" s="27">
        <f>J72+J73-J76</f>
        <v>78033032.819926709</v>
      </c>
      <c r="K77" s="27">
        <f>K72+K73-K76</f>
        <v>115226605.32300963</v>
      </c>
      <c r="L77" s="27">
        <f>L72+L73-L76</f>
        <v>151204881.88817224</v>
      </c>
      <c r="M77" s="27">
        <f>M72+M73-M76</f>
        <v>185967862.51541454</v>
      </c>
    </row>
    <row r="78" spans="2:13" x14ac:dyDescent="0.25">
      <c r="B78"/>
      <c r="H78" s="8" t="s">
        <v>21</v>
      </c>
      <c r="I78" s="28">
        <f>I77*$B$2</f>
        <v>4628822.8388106097</v>
      </c>
      <c r="J78" s="28">
        <f t="shared" ref="J78:M78" si="38">J77*$B$2</f>
        <v>9115677.0157823469</v>
      </c>
      <c r="K78" s="28">
        <f t="shared" si="38"/>
        <v>13460562.530915216</v>
      </c>
      <c r="L78" s="28">
        <f t="shared" si="38"/>
        <v>17663479.384209212</v>
      </c>
      <c r="M78" s="28">
        <f t="shared" si="38"/>
        <v>21724427.575664334</v>
      </c>
    </row>
    <row r="79" spans="2:13" x14ac:dyDescent="0.25">
      <c r="B79"/>
      <c r="H79" s="9" t="s">
        <v>22</v>
      </c>
      <c r="I79" s="29">
        <f>I74*$E$10</f>
        <v>1215295.937920298</v>
      </c>
      <c r="J79" s="29">
        <f>J74*$E$10</f>
        <v>2430591.8758405959</v>
      </c>
      <c r="K79" s="29">
        <f>K74*$E$10</f>
        <v>3645887.8137608944</v>
      </c>
      <c r="L79" s="29">
        <f>L74*$E$10</f>
        <v>4861183.7516811918</v>
      </c>
      <c r="M79" s="29">
        <f>M74*$E$10</f>
        <v>6076479.6896014903</v>
      </c>
    </row>
    <row r="80" spans="2:13" x14ac:dyDescent="0.25">
      <c r="B80"/>
      <c r="I80" s="1"/>
    </row>
    <row r="81" spans="2:13" x14ac:dyDescent="0.25">
      <c r="B81"/>
      <c r="I81" s="1"/>
    </row>
    <row r="82" spans="2:13" ht="15.75" x14ac:dyDescent="0.25">
      <c r="B82"/>
      <c r="H82" s="32" t="s">
        <v>8</v>
      </c>
      <c r="I82" s="32" t="s">
        <v>12</v>
      </c>
      <c r="J82" s="32" t="s">
        <v>13</v>
      </c>
      <c r="K82" s="32" t="s">
        <v>14</v>
      </c>
      <c r="L82" s="32" t="s">
        <v>15</v>
      </c>
      <c r="M82" s="32" t="s">
        <v>16</v>
      </c>
    </row>
    <row r="83" spans="2:13" x14ac:dyDescent="0.25">
      <c r="B83"/>
      <c r="H83" s="7" t="s">
        <v>9</v>
      </c>
      <c r="I83" s="24">
        <v>0</v>
      </c>
      <c r="J83" s="24">
        <f>I83+I84</f>
        <v>19094487.223061271</v>
      </c>
      <c r="K83" s="24">
        <f t="shared" ref="K83:M83" si="39">J83+J84</f>
        <v>38188974.446122542</v>
      </c>
      <c r="L83" s="24">
        <f t="shared" si="39"/>
        <v>57283461.669183813</v>
      </c>
      <c r="M83" s="24">
        <f t="shared" si="39"/>
        <v>76377948.892245084</v>
      </c>
    </row>
    <row r="84" spans="2:13" x14ac:dyDescent="0.25">
      <c r="B84"/>
      <c r="H84" s="5" t="s">
        <v>20</v>
      </c>
      <c r="I84" s="25">
        <f>H11</f>
        <v>19094487.223061271</v>
      </c>
      <c r="J84" s="25">
        <f>I84</f>
        <v>19094487.223061271</v>
      </c>
      <c r="K84" s="25">
        <f t="shared" ref="K84:M84" si="40">J84</f>
        <v>19094487.223061271</v>
      </c>
      <c r="L84" s="25">
        <f t="shared" si="40"/>
        <v>19094487.223061271</v>
      </c>
      <c r="M84" s="25">
        <f t="shared" si="40"/>
        <v>19094487.223061271</v>
      </c>
    </row>
    <row r="85" spans="2:13" x14ac:dyDescent="0.25">
      <c r="B85"/>
      <c r="H85" s="5" t="s">
        <v>10</v>
      </c>
      <c r="I85" s="26">
        <f>I83+I84</f>
        <v>19094487.223061271</v>
      </c>
      <c r="J85" s="26">
        <f>J83+J84</f>
        <v>38188974.446122542</v>
      </c>
      <c r="K85" s="26">
        <f t="shared" ref="K85:M85" si="41">K83+K84</f>
        <v>57283461.669183813</v>
      </c>
      <c r="L85" s="26">
        <f t="shared" si="41"/>
        <v>76377948.892245084</v>
      </c>
      <c r="M85" s="26">
        <f t="shared" si="41"/>
        <v>95472436.115306348</v>
      </c>
    </row>
    <row r="86" spans="2:13" ht="18" x14ac:dyDescent="0.35">
      <c r="B86"/>
      <c r="H86" s="5" t="s">
        <v>18</v>
      </c>
      <c r="I86" s="25">
        <f>I85*$E$11</f>
        <v>692584.81844915182</v>
      </c>
      <c r="J86" s="25">
        <f>J85*$E$11</f>
        <v>1385169.6368983036</v>
      </c>
      <c r="K86" s="25">
        <f>K85*$E$11</f>
        <v>2077754.4553474556</v>
      </c>
      <c r="L86" s="25">
        <f>L85*$E$11</f>
        <v>2770339.2737966073</v>
      </c>
      <c r="M86" s="25">
        <f>M85*$E$11</f>
        <v>3462924.092245759</v>
      </c>
    </row>
    <row r="87" spans="2:13" ht="18" x14ac:dyDescent="0.35">
      <c r="B87"/>
      <c r="H87" s="5" t="s">
        <v>19</v>
      </c>
      <c r="I87" s="25">
        <v>0</v>
      </c>
      <c r="J87" s="25">
        <f>I86+I87</f>
        <v>692584.81844915182</v>
      </c>
      <c r="K87" s="25">
        <f t="shared" ref="K87:M87" si="42">J86+J87</f>
        <v>2077754.4553474556</v>
      </c>
      <c r="L87" s="25">
        <f t="shared" si="42"/>
        <v>4155508.9106949111</v>
      </c>
      <c r="M87" s="25">
        <f t="shared" si="42"/>
        <v>6925848.1844915189</v>
      </c>
    </row>
    <row r="88" spans="2:13" x14ac:dyDescent="0.25">
      <c r="B88"/>
      <c r="H88" s="6" t="s">
        <v>11</v>
      </c>
      <c r="I88" s="27">
        <f>I84-I87</f>
        <v>19094487.223061271</v>
      </c>
      <c r="J88" s="27">
        <f>J83+J84-J87</f>
        <v>37496389.627673388</v>
      </c>
      <c r="K88" s="27">
        <f>K83+K84-K87</f>
        <v>55205707.213836357</v>
      </c>
      <c r="L88" s="27">
        <f>L83+L84-L87</f>
        <v>72222439.981550172</v>
      </c>
      <c r="M88" s="27">
        <f>M83+M84-M87</f>
        <v>88546587.930814832</v>
      </c>
    </row>
    <row r="89" spans="2:13" x14ac:dyDescent="0.25">
      <c r="B89"/>
      <c r="H89" s="8" t="s">
        <v>21</v>
      </c>
      <c r="I89" s="28">
        <f>I88*$B$2</f>
        <v>2230583.2801485211</v>
      </c>
      <c r="J89" s="28">
        <f t="shared" ref="J89:M89" si="43">J88*$B$2</f>
        <v>4380260.0610509366</v>
      </c>
      <c r="K89" s="28">
        <f t="shared" si="43"/>
        <v>6449030.3427072475</v>
      </c>
      <c r="L89" s="28">
        <f t="shared" si="43"/>
        <v>8436894.1251174528</v>
      </c>
      <c r="M89" s="28">
        <f t="shared" si="43"/>
        <v>10343851.408281552</v>
      </c>
    </row>
    <row r="90" spans="2:13" x14ac:dyDescent="0.25">
      <c r="B90"/>
      <c r="H90" s="9" t="s">
        <v>22</v>
      </c>
      <c r="I90" s="29">
        <f>I85*$E$11</f>
        <v>692584.81844915182</v>
      </c>
      <c r="J90" s="29">
        <f t="shared" ref="J90:M90" si="44">J85*$E$11</f>
        <v>1385169.6368983036</v>
      </c>
      <c r="K90" s="29">
        <f t="shared" si="44"/>
        <v>2077754.4553474556</v>
      </c>
      <c r="L90" s="29">
        <f t="shared" si="44"/>
        <v>2770339.2737966073</v>
      </c>
      <c r="M90" s="29">
        <f t="shared" si="44"/>
        <v>3462924.092245759</v>
      </c>
    </row>
    <row r="91" spans="2:13" x14ac:dyDescent="0.25">
      <c r="B91"/>
      <c r="I91" s="1"/>
    </row>
    <row r="92" spans="2:13" x14ac:dyDescent="0.25">
      <c r="B92"/>
      <c r="I92" s="1"/>
    </row>
    <row r="93" spans="2:13" ht="15.75" x14ac:dyDescent="0.25">
      <c r="B93"/>
      <c r="H93" s="32" t="s">
        <v>3</v>
      </c>
      <c r="I93" s="32" t="s">
        <v>12</v>
      </c>
      <c r="J93" s="32" t="s">
        <v>13</v>
      </c>
      <c r="K93" s="32" t="s">
        <v>14</v>
      </c>
      <c r="L93" s="32" t="s">
        <v>15</v>
      </c>
      <c r="M93" s="32" t="s">
        <v>16</v>
      </c>
    </row>
    <row r="94" spans="2:13" x14ac:dyDescent="0.25">
      <c r="B94"/>
      <c r="H94" s="7" t="s">
        <v>9</v>
      </c>
      <c r="I94" s="24">
        <v>0</v>
      </c>
      <c r="J94" s="24">
        <f>I94+I95</f>
        <v>15233026.017486434</v>
      </c>
      <c r="K94" s="24">
        <f t="shared" ref="K94:M94" si="45">J94+J95</f>
        <v>30466052.034972869</v>
      </c>
      <c r="L94" s="24">
        <f t="shared" si="45"/>
        <v>45699078.0524593</v>
      </c>
      <c r="M94" s="24">
        <f t="shared" si="45"/>
        <v>60932104.069945738</v>
      </c>
    </row>
    <row r="95" spans="2:13" x14ac:dyDescent="0.25">
      <c r="B95"/>
      <c r="H95" s="5" t="s">
        <v>20</v>
      </c>
      <c r="I95" s="25">
        <f>H12</f>
        <v>15233026.017486434</v>
      </c>
      <c r="J95" s="25">
        <f>I95</f>
        <v>15233026.017486434</v>
      </c>
      <c r="K95" s="25">
        <f t="shared" ref="K95:M95" si="46">J95</f>
        <v>15233026.017486434</v>
      </c>
      <c r="L95" s="25">
        <f t="shared" si="46"/>
        <v>15233026.017486434</v>
      </c>
      <c r="M95" s="25">
        <f t="shared" si="46"/>
        <v>15233026.017486434</v>
      </c>
    </row>
    <row r="96" spans="2:13" x14ac:dyDescent="0.25">
      <c r="B96"/>
      <c r="H96" s="5" t="s">
        <v>10</v>
      </c>
      <c r="I96" s="26">
        <f>I94+I95</f>
        <v>15233026.017486434</v>
      </c>
      <c r="J96" s="26">
        <f>J94+J95</f>
        <v>30466052.034972869</v>
      </c>
      <c r="K96" s="26">
        <f t="shared" ref="K96:M96" si="47">K94+K95</f>
        <v>45699078.0524593</v>
      </c>
      <c r="L96" s="26">
        <f t="shared" si="47"/>
        <v>60932104.069945738</v>
      </c>
      <c r="M96" s="26">
        <f t="shared" si="47"/>
        <v>76165130.087432176</v>
      </c>
    </row>
    <row r="97" spans="2:13" ht="18" x14ac:dyDescent="0.35">
      <c r="B97"/>
      <c r="H97" s="5" t="s">
        <v>18</v>
      </c>
      <c r="I97" s="25">
        <f>I96*$E$12</f>
        <v>467510.86066160072</v>
      </c>
      <c r="J97" s="25">
        <f>J96*$E$12</f>
        <v>935021.72132320143</v>
      </c>
      <c r="K97" s="25">
        <f>K96*$E$12</f>
        <v>1402532.5819848021</v>
      </c>
      <c r="L97" s="25">
        <f>L96*$E$12</f>
        <v>1870043.4426464029</v>
      </c>
      <c r="M97" s="25">
        <f>M96*$E$12</f>
        <v>2337554.3033080036</v>
      </c>
    </row>
    <row r="98" spans="2:13" ht="18" x14ac:dyDescent="0.35">
      <c r="B98"/>
      <c r="H98" s="5" t="s">
        <v>19</v>
      </c>
      <c r="I98" s="25">
        <v>0</v>
      </c>
      <c r="J98" s="25">
        <f>I97+I98</f>
        <v>467510.86066160072</v>
      </c>
      <c r="K98" s="25">
        <f t="shared" ref="K98:M98" si="48">J97+J98</f>
        <v>1402532.5819848021</v>
      </c>
      <c r="L98" s="25">
        <f t="shared" si="48"/>
        <v>2805065.1639696043</v>
      </c>
      <c r="M98" s="25">
        <f t="shared" si="48"/>
        <v>4675108.6066160072</v>
      </c>
    </row>
    <row r="99" spans="2:13" x14ac:dyDescent="0.25">
      <c r="B99"/>
      <c r="H99" s="6" t="s">
        <v>11</v>
      </c>
      <c r="I99" s="27">
        <f>I95-I98</f>
        <v>15233026.017486434</v>
      </c>
      <c r="J99" s="27">
        <f>J94+J95-J98</f>
        <v>29998541.174311269</v>
      </c>
      <c r="K99" s="27">
        <f>K94+K95-K98</f>
        <v>44296545.470474496</v>
      </c>
      <c r="L99" s="27">
        <f>L94+L95-L98</f>
        <v>58127038.905976132</v>
      </c>
      <c r="M99" s="27">
        <f>M94+M95-M98</f>
        <v>71490021.480816171</v>
      </c>
    </row>
    <row r="100" spans="2:13" x14ac:dyDescent="0.25">
      <c r="B100"/>
      <c r="H100" s="8" t="s">
        <v>21</v>
      </c>
      <c r="I100" s="28">
        <f>I99*$B$2</f>
        <v>1779494.4029518245</v>
      </c>
      <c r="J100" s="28">
        <f t="shared" ref="J100:M100" si="49">J99*$B$2</f>
        <v>3504375.0371809076</v>
      </c>
      <c r="K100" s="28">
        <f t="shared" si="49"/>
        <v>5174641.9026872478</v>
      </c>
      <c r="L100" s="28">
        <f t="shared" si="49"/>
        <v>6790294.9994708486</v>
      </c>
      <c r="M100" s="28">
        <f t="shared" si="49"/>
        <v>8351334.3275317075</v>
      </c>
    </row>
    <row r="101" spans="2:13" x14ac:dyDescent="0.25">
      <c r="B101"/>
      <c r="H101" s="9" t="s">
        <v>22</v>
      </c>
      <c r="I101" s="29">
        <f>I96*$E$12</f>
        <v>467510.86066160072</v>
      </c>
      <c r="J101" s="29">
        <f t="shared" ref="J101:M101" si="50">J96*$E$12</f>
        <v>935021.72132320143</v>
      </c>
      <c r="K101" s="29">
        <f t="shared" si="50"/>
        <v>1402532.5819848021</v>
      </c>
      <c r="L101" s="29">
        <f t="shared" si="50"/>
        <v>1870043.4426464029</v>
      </c>
      <c r="M101" s="29">
        <f t="shared" si="50"/>
        <v>2337554.3033080036</v>
      </c>
    </row>
    <row r="102" spans="2:13" x14ac:dyDescent="0.25">
      <c r="B102"/>
      <c r="I102" s="1"/>
    </row>
    <row r="103" spans="2:13" x14ac:dyDescent="0.25">
      <c r="B103"/>
      <c r="I103" s="1"/>
    </row>
    <row r="104" spans="2:13" ht="15.75" x14ac:dyDescent="0.25">
      <c r="B104"/>
      <c r="H104" s="32" t="s">
        <v>4</v>
      </c>
      <c r="I104" s="32" t="s">
        <v>12</v>
      </c>
      <c r="J104" s="32" t="s">
        <v>13</v>
      </c>
      <c r="K104" s="32" t="s">
        <v>14</v>
      </c>
      <c r="L104" s="32" t="s">
        <v>15</v>
      </c>
      <c r="M104" s="32" t="s">
        <v>16</v>
      </c>
    </row>
    <row r="105" spans="2:13" x14ac:dyDescent="0.25">
      <c r="B105"/>
      <c r="H105" s="7" t="s">
        <v>9</v>
      </c>
      <c r="I105" s="24">
        <v>0</v>
      </c>
      <c r="J105" s="24">
        <f>I105+I106</f>
        <v>107704125.80163088</v>
      </c>
      <c r="K105" s="24">
        <f t="shared" ref="K105:M105" si="51">J105+J106</f>
        <v>215408251.60326177</v>
      </c>
      <c r="L105" s="24">
        <f t="shared" si="51"/>
        <v>323112377.40489268</v>
      </c>
      <c r="M105" s="24">
        <f t="shared" si="51"/>
        <v>430816503.20652354</v>
      </c>
    </row>
    <row r="106" spans="2:13" x14ac:dyDescent="0.25">
      <c r="B106"/>
      <c r="H106" s="5" t="s">
        <v>20</v>
      </c>
      <c r="I106" s="25">
        <f>H13</f>
        <v>107704125.80163088</v>
      </c>
      <c r="J106" s="25">
        <f>I106</f>
        <v>107704125.80163088</v>
      </c>
      <c r="K106" s="25">
        <f t="shared" ref="K106:M106" si="52">J106</f>
        <v>107704125.80163088</v>
      </c>
      <c r="L106" s="25">
        <f t="shared" si="52"/>
        <v>107704125.80163088</v>
      </c>
      <c r="M106" s="25">
        <f t="shared" si="52"/>
        <v>107704125.80163088</v>
      </c>
    </row>
    <row r="107" spans="2:13" x14ac:dyDescent="0.25">
      <c r="B107"/>
      <c r="H107" s="5" t="s">
        <v>10</v>
      </c>
      <c r="I107" s="26">
        <f>I105+I106</f>
        <v>107704125.80163088</v>
      </c>
      <c r="J107" s="26">
        <f>J105+J106</f>
        <v>215408251.60326177</v>
      </c>
      <c r="K107" s="26">
        <f t="shared" ref="K107:M107" si="53">K105+K106</f>
        <v>323112377.40489268</v>
      </c>
      <c r="L107" s="26">
        <f t="shared" si="53"/>
        <v>430816503.20652354</v>
      </c>
      <c r="M107" s="26">
        <f t="shared" si="53"/>
        <v>538520629.00815439</v>
      </c>
    </row>
    <row r="108" spans="2:13" ht="18" x14ac:dyDescent="0.35">
      <c r="B108"/>
      <c r="H108" s="5" t="s">
        <v>18</v>
      </c>
      <c r="I108" s="25">
        <f>I107*$E$13</f>
        <v>3048550.4554643948</v>
      </c>
      <c r="J108" s="25">
        <f>J107*$E$13</f>
        <v>6097100.9109287895</v>
      </c>
      <c r="K108" s="25">
        <f>K107*$E$13</f>
        <v>9145651.3663931862</v>
      </c>
      <c r="L108" s="25">
        <f>L107*$E$13</f>
        <v>12194201.821857579</v>
      </c>
      <c r="M108" s="25">
        <f>M107*$E$13</f>
        <v>15242752.277321974</v>
      </c>
    </row>
    <row r="109" spans="2:13" ht="18" x14ac:dyDescent="0.35">
      <c r="B109"/>
      <c r="H109" s="5" t="s">
        <v>19</v>
      </c>
      <c r="I109" s="25">
        <v>0</v>
      </c>
      <c r="J109" s="25">
        <f>I108+I109</f>
        <v>3048550.4554643948</v>
      </c>
      <c r="K109" s="25">
        <f t="shared" ref="K109:M109" si="54">J108+J109</f>
        <v>9145651.3663931843</v>
      </c>
      <c r="L109" s="25">
        <f t="shared" si="54"/>
        <v>18291302.732786372</v>
      </c>
      <c r="M109" s="25">
        <f t="shared" si="54"/>
        <v>30485504.554643951</v>
      </c>
    </row>
    <row r="110" spans="2:13" x14ac:dyDescent="0.25">
      <c r="B110"/>
      <c r="H110" s="6" t="s">
        <v>11</v>
      </c>
      <c r="I110" s="27">
        <f>I106-I109</f>
        <v>107704125.80163088</v>
      </c>
      <c r="J110" s="27">
        <f>J105+J106-J109</f>
        <v>212359701.14779738</v>
      </c>
      <c r="K110" s="27">
        <f>K105+K106-K109</f>
        <v>313966726.03849947</v>
      </c>
      <c r="L110" s="27">
        <f>L105+L106-L109</f>
        <v>412525200.47373718</v>
      </c>
      <c r="M110" s="27">
        <f>M105+M106-M109</f>
        <v>508035124.45351046</v>
      </c>
    </row>
    <row r="111" spans="2:13" x14ac:dyDescent="0.25">
      <c r="B111"/>
      <c r="H111" s="8" t="s">
        <v>21</v>
      </c>
      <c r="I111" s="28">
        <f>I110*$B$2</f>
        <v>12581800.150463244</v>
      </c>
      <c r="J111" s="28">
        <f t="shared" ref="J111:M111" si="55">J110*$B$2</f>
        <v>24807474.179538149</v>
      </c>
      <c r="K111" s="28">
        <f t="shared" si="55"/>
        <v>36677022.087224714</v>
      </c>
      <c r="L111" s="28">
        <f t="shared" si="55"/>
        <v>48190443.873522937</v>
      </c>
      <c r="M111" s="28">
        <f t="shared" si="55"/>
        <v>59347739.538432814</v>
      </c>
    </row>
    <row r="112" spans="2:13" x14ac:dyDescent="0.25">
      <c r="B112"/>
      <c r="H112" s="9" t="s">
        <v>22</v>
      </c>
      <c r="I112" s="29">
        <f>I107*$E$13</f>
        <v>3048550.4554643948</v>
      </c>
      <c r="J112" s="29">
        <f t="shared" ref="J112:M112" si="56">J107*$E$13</f>
        <v>6097100.9109287895</v>
      </c>
      <c r="K112" s="29">
        <f t="shared" si="56"/>
        <v>9145651.3663931862</v>
      </c>
      <c r="L112" s="29">
        <f t="shared" si="56"/>
        <v>12194201.821857579</v>
      </c>
      <c r="M112" s="29">
        <f t="shared" si="56"/>
        <v>15242752.277321974</v>
      </c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</sheetData>
  <mergeCells count="2">
    <mergeCell ref="H3:I3"/>
    <mergeCell ref="M15:O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D5BEA-0087-474E-836F-4232B1C4ACA7}">
  <dimension ref="A1:I25"/>
  <sheetViews>
    <sheetView topLeftCell="A7" workbookViewId="0">
      <selection activeCell="D22" sqref="D22"/>
    </sheetView>
  </sheetViews>
  <sheetFormatPr defaultRowHeight="15" x14ac:dyDescent="0.25"/>
  <cols>
    <col min="1" max="1" width="16.42578125" bestFit="1" customWidth="1"/>
    <col min="2" max="3" width="9.28515625" customWidth="1"/>
    <col min="4" max="4" width="19.5703125" bestFit="1" customWidth="1"/>
    <col min="5" max="6" width="18.42578125" bestFit="1" customWidth="1"/>
    <col min="8" max="8" width="11" bestFit="1" customWidth="1"/>
    <col min="9" max="9" width="16.42578125" bestFit="1" customWidth="1"/>
  </cols>
  <sheetData>
    <row r="1" spans="1:9" x14ac:dyDescent="0.25">
      <c r="A1" t="s">
        <v>31</v>
      </c>
    </row>
    <row r="2" spans="1:9" ht="30" x14ac:dyDescent="0.25">
      <c r="A2" s="36" t="s">
        <v>23</v>
      </c>
      <c r="B2" s="36" t="s">
        <v>33</v>
      </c>
      <c r="C2" s="36" t="s">
        <v>17</v>
      </c>
      <c r="D2" s="36" t="s">
        <v>53</v>
      </c>
      <c r="E2" s="36" t="s">
        <v>35</v>
      </c>
      <c r="F2" s="36" t="s">
        <v>36</v>
      </c>
    </row>
    <row r="3" spans="1:9" x14ac:dyDescent="0.25">
      <c r="A3" s="37" t="s">
        <v>1</v>
      </c>
      <c r="B3" s="37" t="s">
        <v>43</v>
      </c>
      <c r="C3" s="33">
        <v>3.1099999999999999E-2</v>
      </c>
      <c r="D3" s="39">
        <v>3448220335.0451169</v>
      </c>
      <c r="E3" s="39">
        <v>2510626669.0613561</v>
      </c>
      <c r="F3" s="39">
        <v>708654859.46669614</v>
      </c>
    </row>
    <row r="4" spans="1:9" x14ac:dyDescent="0.25">
      <c r="A4" s="37" t="s">
        <v>5</v>
      </c>
      <c r="B4" s="37" t="s">
        <v>41</v>
      </c>
      <c r="C4" s="33">
        <v>2.9600000000000001E-2</v>
      </c>
      <c r="D4" s="39">
        <v>691282529.33877349</v>
      </c>
      <c r="E4" s="39">
        <v>590430823.62216055</v>
      </c>
      <c r="F4" s="39">
        <v>222668041.46655944</v>
      </c>
    </row>
    <row r="5" spans="1:9" x14ac:dyDescent="0.25">
      <c r="A5" s="37" t="s">
        <v>6</v>
      </c>
      <c r="B5" s="37" t="s">
        <v>45</v>
      </c>
      <c r="C5" s="33">
        <v>3.3599999999999998E-2</v>
      </c>
      <c r="D5" s="39">
        <v>5311380490.4624472</v>
      </c>
      <c r="E5" s="39">
        <v>2437150883.5616412</v>
      </c>
      <c r="F5" s="39">
        <v>587586434.42957842</v>
      </c>
    </row>
    <row r="6" spans="1:9" x14ac:dyDescent="0.25">
      <c r="A6" s="37" t="s">
        <v>0</v>
      </c>
      <c r="B6" s="37" t="s">
        <v>37</v>
      </c>
      <c r="C6" s="33">
        <v>3.27E-2</v>
      </c>
      <c r="D6" s="39">
        <v>30612411048.96413</v>
      </c>
      <c r="E6" s="39">
        <v>14522820030.685261</v>
      </c>
      <c r="F6" s="39">
        <v>4448558829.3540964</v>
      </c>
      <c r="I6" s="1"/>
    </row>
    <row r="7" spans="1:9" x14ac:dyDescent="0.25">
      <c r="A7" s="37" t="s">
        <v>7</v>
      </c>
      <c r="B7" s="37" t="s">
        <v>44</v>
      </c>
      <c r="C7" s="33">
        <v>3.0300000000000001E-2</v>
      </c>
      <c r="D7" s="39">
        <v>2237756896.7692966</v>
      </c>
      <c r="E7" s="39">
        <v>1612042186.3283205</v>
      </c>
      <c r="F7" s="39">
        <v>662321961.46489573</v>
      </c>
    </row>
    <row r="8" spans="1:9" x14ac:dyDescent="0.25">
      <c r="A8" s="37" t="s">
        <v>2</v>
      </c>
      <c r="B8" s="37" t="s">
        <v>40</v>
      </c>
      <c r="C8" s="33">
        <v>3.0800000000000001E-2</v>
      </c>
      <c r="D8" s="39">
        <v>21435449939.724239</v>
      </c>
      <c r="E8" s="39">
        <v>10241169281.697601</v>
      </c>
      <c r="F8" s="39">
        <v>3507591709.9688139</v>
      </c>
    </row>
    <row r="9" spans="1:9" x14ac:dyDescent="0.25">
      <c r="A9" s="37" t="s">
        <v>8</v>
      </c>
      <c r="B9" s="37" t="s">
        <v>38</v>
      </c>
      <c r="C9" s="33">
        <v>3.6900000000000002E-2</v>
      </c>
      <c r="D9" s="39">
        <v>11656205108.22167</v>
      </c>
      <c r="E9" s="39">
        <v>7587242188.4734688</v>
      </c>
      <c r="F9" s="39">
        <v>2127876184.8485775</v>
      </c>
    </row>
    <row r="10" spans="1:9" x14ac:dyDescent="0.25">
      <c r="A10" s="37" t="s">
        <v>3</v>
      </c>
      <c r="B10" s="37" t="s">
        <v>42</v>
      </c>
      <c r="C10" s="33">
        <v>3.0599999999999999E-2</v>
      </c>
      <c r="D10" s="39">
        <v>6277290878.2177248</v>
      </c>
      <c r="E10" s="39">
        <v>2823488544.1093807</v>
      </c>
      <c r="F10" s="39">
        <v>716211650.32099771</v>
      </c>
    </row>
    <row r="11" spans="1:9" x14ac:dyDescent="0.25">
      <c r="A11" s="37" t="s">
        <v>4</v>
      </c>
      <c r="B11" s="37" t="s">
        <v>39</v>
      </c>
      <c r="C11" s="33">
        <v>2.8199999999999999E-2</v>
      </c>
      <c r="D11" s="39">
        <v>49143940006.85746</v>
      </c>
      <c r="E11" s="39">
        <v>26011847117.9422</v>
      </c>
      <c r="F11" s="39">
        <v>7546946569.9800978</v>
      </c>
    </row>
    <row r="12" spans="1:9" ht="15.75" x14ac:dyDescent="0.25">
      <c r="A12" s="32"/>
      <c r="B12" s="34"/>
      <c r="C12" s="34"/>
      <c r="D12" s="40">
        <f>SUM(D3:D11)</f>
        <v>130813937233.60086</v>
      </c>
      <c r="E12" s="40">
        <f>SUM(E3:E11)</f>
        <v>68336817725.481392</v>
      </c>
      <c r="F12" s="40">
        <f>SUM(F3:F11)</f>
        <v>20528416241.300312</v>
      </c>
    </row>
    <row r="14" spans="1:9" x14ac:dyDescent="0.25">
      <c r="A14" s="35" t="s">
        <v>32</v>
      </c>
    </row>
    <row r="15" spans="1:9" ht="30" x14ac:dyDescent="0.25">
      <c r="A15" s="36" t="s">
        <v>23</v>
      </c>
      <c r="B15" s="36" t="s">
        <v>33</v>
      </c>
      <c r="C15" s="32" t="s">
        <v>17</v>
      </c>
      <c r="D15" s="36" t="s">
        <v>34</v>
      </c>
      <c r="E15" s="36" t="s">
        <v>35</v>
      </c>
      <c r="F15" s="36" t="s">
        <v>36</v>
      </c>
    </row>
    <row r="16" spans="1:9" x14ac:dyDescent="0.25">
      <c r="A16" s="37" t="s">
        <v>0</v>
      </c>
      <c r="B16" s="38" t="s">
        <v>37</v>
      </c>
      <c r="C16" s="52">
        <v>3.0934207581872198E-2</v>
      </c>
      <c r="D16" s="39">
        <v>1513168098.4080398</v>
      </c>
      <c r="E16" s="39">
        <v>1443352549.2077479</v>
      </c>
      <c r="F16" s="39">
        <v>1322663047.9314384</v>
      </c>
    </row>
    <row r="17" spans="1:6" x14ac:dyDescent="0.25">
      <c r="A17" s="37" t="s">
        <v>8</v>
      </c>
      <c r="B17" s="38" t="s">
        <v>38</v>
      </c>
      <c r="C17" s="52">
        <v>3.0046314600261241E-2</v>
      </c>
      <c r="D17" s="39">
        <v>1176914810.0548086</v>
      </c>
      <c r="E17" s="39">
        <v>1084297907.6912537</v>
      </c>
      <c r="F17" s="39">
        <v>970854542.05778193</v>
      </c>
    </row>
    <row r="18" spans="1:6" x14ac:dyDescent="0.25">
      <c r="A18" s="37" t="s">
        <v>4</v>
      </c>
      <c r="B18" s="38" t="s">
        <v>39</v>
      </c>
      <c r="C18" s="52">
        <v>3.2470041277980963E-2</v>
      </c>
      <c r="D18" s="39">
        <v>1237245550.2204313</v>
      </c>
      <c r="E18" s="39">
        <v>1172210011.3691502</v>
      </c>
      <c r="F18" s="39">
        <v>1059344593.9438326</v>
      </c>
    </row>
    <row r="19" spans="1:6" x14ac:dyDescent="0.25">
      <c r="A19" s="37" t="s">
        <v>2</v>
      </c>
      <c r="B19" s="38" t="s">
        <v>40</v>
      </c>
      <c r="C19" s="52">
        <v>2.9141762562269448E-2</v>
      </c>
      <c r="D19" s="39">
        <v>1814652965.8552978</v>
      </c>
      <c r="E19" s="39">
        <v>1572654878.2007549</v>
      </c>
      <c r="F19" s="39">
        <v>1423815086.3399749</v>
      </c>
    </row>
    <row r="20" spans="1:6" x14ac:dyDescent="0.25">
      <c r="A20" s="37" t="s">
        <v>5</v>
      </c>
      <c r="B20" s="38" t="s">
        <v>41</v>
      </c>
      <c r="C20" s="52">
        <v>3.231246866899435E-2</v>
      </c>
      <c r="D20" s="39">
        <v>113271631.18917999</v>
      </c>
      <c r="E20" s="39">
        <v>108801468.6651182</v>
      </c>
      <c r="F20" s="39">
        <v>99915170.121684447</v>
      </c>
    </row>
    <row r="21" spans="1:6" x14ac:dyDescent="0.25">
      <c r="A21" s="37" t="s">
        <v>3</v>
      </c>
      <c r="B21" s="38" t="s">
        <v>42</v>
      </c>
      <c r="C21" s="52">
        <v>3.2079749109086085E-2</v>
      </c>
      <c r="D21" s="39">
        <v>409451681.19297445</v>
      </c>
      <c r="E21" s="39">
        <v>412717787.46173376</v>
      </c>
      <c r="F21" s="39">
        <v>358760693.48625571</v>
      </c>
    </row>
    <row r="22" spans="1:6" x14ac:dyDescent="0.25">
      <c r="A22" s="37" t="s">
        <v>1</v>
      </c>
      <c r="B22" s="38" t="s">
        <v>43</v>
      </c>
      <c r="C22" s="52">
        <v>3.3354460239795825E-2</v>
      </c>
      <c r="D22" s="39">
        <v>934216296.81926978</v>
      </c>
      <c r="E22" s="39">
        <v>847795360.54498172</v>
      </c>
      <c r="F22" s="39">
        <v>775635051.42550325</v>
      </c>
    </row>
    <row r="23" spans="1:6" x14ac:dyDescent="0.25">
      <c r="A23" s="37" t="s">
        <v>7</v>
      </c>
      <c r="B23" s="38" t="s">
        <v>44</v>
      </c>
      <c r="C23" s="52">
        <v>2.6687280479409405E-2</v>
      </c>
      <c r="D23" s="39">
        <v>495349238.19662833</v>
      </c>
      <c r="E23" s="39">
        <v>381915289.45871538</v>
      </c>
      <c r="F23" s="39">
        <v>338745714.25941068</v>
      </c>
    </row>
    <row r="24" spans="1:6" x14ac:dyDescent="0.25">
      <c r="A24" s="37" t="s">
        <v>6</v>
      </c>
      <c r="B24" s="38" t="s">
        <v>45</v>
      </c>
      <c r="C24" s="52">
        <v>2.7306412549791822E-2</v>
      </c>
      <c r="D24" s="39">
        <v>797396097.08595252</v>
      </c>
      <c r="E24" s="39">
        <v>619271304.61264861</v>
      </c>
      <c r="F24" s="39">
        <v>559292100.24813974</v>
      </c>
    </row>
    <row r="25" spans="1:6" x14ac:dyDescent="0.25">
      <c r="A25" s="45" t="s">
        <v>24</v>
      </c>
      <c r="B25" s="46"/>
      <c r="C25" s="41"/>
      <c r="D25" s="40">
        <f>SUM(D16:D24)</f>
        <v>8491666369.022584</v>
      </c>
      <c r="E25" s="40">
        <f>SUM(E16:E24)</f>
        <v>7643016557.2121048</v>
      </c>
      <c r="F25" s="40">
        <f>SUM(F16:F24)</f>
        <v>6909025999.8140211</v>
      </c>
    </row>
  </sheetData>
  <mergeCells count="1">
    <mergeCell ref="A25:B2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D363"/>
  <sheetViews>
    <sheetView topLeftCell="A349" workbookViewId="0">
      <selection activeCell="D351" sqref="D351"/>
    </sheetView>
  </sheetViews>
  <sheetFormatPr defaultRowHeight="15" x14ac:dyDescent="0.25"/>
  <cols>
    <col min="4" max="4" width="9.85546875" bestFit="1" customWidth="1"/>
    <col min="5" max="5" width="11.140625" customWidth="1"/>
    <col min="7" max="7" width="11.28515625" customWidth="1"/>
  </cols>
  <sheetData>
    <row r="2" spans="2:4" x14ac:dyDescent="0.25">
      <c r="B2" s="13" t="s">
        <v>25</v>
      </c>
      <c r="C2" s="13" t="s">
        <v>26</v>
      </c>
      <c r="D2" s="13" t="s">
        <v>27</v>
      </c>
    </row>
    <row r="3" spans="2:4" x14ac:dyDescent="0.25">
      <c r="B3" s="14">
        <v>32629</v>
      </c>
      <c r="C3" s="15">
        <v>2.5789999999999999E-5</v>
      </c>
      <c r="D3" s="15">
        <v>0</v>
      </c>
    </row>
    <row r="4" spans="2:4" x14ac:dyDescent="0.25">
      <c r="B4" s="14">
        <v>32660</v>
      </c>
      <c r="C4" s="15">
        <v>3.0859999999999999E-5</v>
      </c>
      <c r="D4" s="15">
        <v>0</v>
      </c>
    </row>
    <row r="5" spans="2:4" x14ac:dyDescent="0.25">
      <c r="B5" s="14">
        <v>32690</v>
      </c>
      <c r="C5" s="15">
        <v>4.1940000000000002E-5</v>
      </c>
      <c r="D5" s="15">
        <v>0</v>
      </c>
    </row>
    <row r="6" spans="2:4" x14ac:dyDescent="0.25">
      <c r="B6" s="14">
        <v>32721</v>
      </c>
      <c r="C6" s="15">
        <v>5.7429999999999997E-5</v>
      </c>
      <c r="D6" s="15">
        <v>0</v>
      </c>
    </row>
    <row r="7" spans="2:4" x14ac:dyDescent="0.25">
      <c r="B7" s="14">
        <v>32752</v>
      </c>
      <c r="C7" s="15">
        <v>8.0350000000000001E-5</v>
      </c>
      <c r="D7" s="15">
        <v>0</v>
      </c>
    </row>
    <row r="8" spans="2:4" x14ac:dyDescent="0.25">
      <c r="B8" s="14">
        <v>32782</v>
      </c>
      <c r="C8" s="15">
        <v>1.13E-4</v>
      </c>
      <c r="D8" s="15">
        <v>0</v>
      </c>
    </row>
    <row r="9" spans="2:4" x14ac:dyDescent="0.25">
      <c r="B9" s="14">
        <v>32813</v>
      </c>
      <c r="C9" s="15">
        <v>1.5873999999999999E-4</v>
      </c>
      <c r="D9" s="15">
        <v>0</v>
      </c>
    </row>
    <row r="10" spans="2:4" x14ac:dyDescent="0.25">
      <c r="B10" s="14">
        <v>32843</v>
      </c>
      <c r="C10" s="15">
        <v>2.3356000000000001E-4</v>
      </c>
      <c r="D10" s="15">
        <v>0</v>
      </c>
    </row>
    <row r="11" spans="2:4" x14ac:dyDescent="0.25">
      <c r="B11" s="14">
        <v>32874</v>
      </c>
      <c r="C11" s="15">
        <v>3.7711E-4</v>
      </c>
      <c r="D11" s="15">
        <v>0</v>
      </c>
    </row>
    <row r="12" spans="2:4" x14ac:dyDescent="0.25">
      <c r="B12" s="14">
        <v>32905</v>
      </c>
      <c r="C12" s="15">
        <v>6.8364999999999995E-4</v>
      </c>
      <c r="D12" s="15">
        <v>0</v>
      </c>
    </row>
    <row r="13" spans="2:4" x14ac:dyDescent="0.25">
      <c r="B13" s="14">
        <v>32933</v>
      </c>
      <c r="C13" s="15">
        <v>1.2575500000000001E-3</v>
      </c>
      <c r="D13" s="15">
        <v>0</v>
      </c>
    </row>
    <row r="14" spans="2:4" x14ac:dyDescent="0.25">
      <c r="B14" s="14">
        <v>32964</v>
      </c>
      <c r="C14" s="15">
        <v>1.61407E-3</v>
      </c>
      <c r="D14" s="15">
        <v>0</v>
      </c>
    </row>
    <row r="15" spans="2:4" x14ac:dyDescent="0.25">
      <c r="B15" s="14">
        <v>32994</v>
      </c>
      <c r="C15" s="15">
        <v>1.70973E-3</v>
      </c>
      <c r="D15" s="15">
        <v>0</v>
      </c>
    </row>
    <row r="16" spans="2:4" x14ac:dyDescent="0.25">
      <c r="B16" s="14">
        <v>33025</v>
      </c>
      <c r="C16" s="15">
        <v>1.87962E-3</v>
      </c>
      <c r="D16" s="15">
        <v>0</v>
      </c>
    </row>
    <row r="17" spans="2:4" x14ac:dyDescent="0.25">
      <c r="B17" s="14">
        <v>33055</v>
      </c>
      <c r="C17" s="15">
        <v>2.10539E-3</v>
      </c>
      <c r="D17" s="15">
        <v>0</v>
      </c>
    </row>
    <row r="18" spans="2:4" x14ac:dyDescent="0.25">
      <c r="B18" s="14">
        <v>33086</v>
      </c>
      <c r="C18" s="15">
        <v>2.39215E-3</v>
      </c>
      <c r="D18" s="15">
        <v>0</v>
      </c>
    </row>
    <row r="19" spans="2:4" x14ac:dyDescent="0.25">
      <c r="B19" s="14">
        <v>33117</v>
      </c>
      <c r="C19" s="15">
        <v>2.6984000000000001E-3</v>
      </c>
      <c r="D19" s="15">
        <v>0</v>
      </c>
    </row>
    <row r="20" spans="2:4" x14ac:dyDescent="0.25">
      <c r="B20" s="14">
        <v>33147</v>
      </c>
      <c r="C20" s="15">
        <v>3.0483699999999999E-3</v>
      </c>
      <c r="D20" s="15">
        <v>0</v>
      </c>
    </row>
    <row r="21" spans="2:4" x14ac:dyDescent="0.25">
      <c r="B21" s="14">
        <v>33178</v>
      </c>
      <c r="C21" s="15">
        <v>3.5622900000000001E-3</v>
      </c>
      <c r="D21" s="15">
        <v>0</v>
      </c>
    </row>
    <row r="22" spans="2:4" x14ac:dyDescent="0.25">
      <c r="B22" s="14">
        <v>33208</v>
      </c>
      <c r="C22" s="15">
        <v>4.2034799999999999E-3</v>
      </c>
      <c r="D22" s="15">
        <v>0</v>
      </c>
    </row>
    <row r="23" spans="2:4" x14ac:dyDescent="0.25">
      <c r="B23" s="14">
        <v>33239</v>
      </c>
      <c r="C23" s="15">
        <v>4.9475200000000004E-3</v>
      </c>
      <c r="D23" s="15">
        <v>0</v>
      </c>
    </row>
    <row r="24" spans="2:4" x14ac:dyDescent="0.25">
      <c r="B24" s="14">
        <v>33270</v>
      </c>
      <c r="C24" s="15">
        <v>5.9873900000000004E-3</v>
      </c>
      <c r="D24" s="15">
        <v>0</v>
      </c>
    </row>
    <row r="25" spans="2:4" x14ac:dyDescent="0.25">
      <c r="B25" s="14">
        <v>33298</v>
      </c>
      <c r="C25" s="15">
        <v>6.5374099999999996E-3</v>
      </c>
      <c r="D25" s="15">
        <v>0</v>
      </c>
    </row>
    <row r="26" spans="2:4" x14ac:dyDescent="0.25">
      <c r="B26" s="14">
        <v>33329</v>
      </c>
      <c r="C26" s="15">
        <v>7.0477600000000001E-3</v>
      </c>
      <c r="D26" s="15">
        <v>0</v>
      </c>
    </row>
    <row r="27" spans="2:4" x14ac:dyDescent="0.25">
      <c r="B27" s="14">
        <v>33359</v>
      </c>
      <c r="C27" s="15">
        <v>7.57502E-3</v>
      </c>
      <c r="D27" s="15">
        <v>0</v>
      </c>
    </row>
    <row r="28" spans="2:4" x14ac:dyDescent="0.25">
      <c r="B28" s="14">
        <v>33390</v>
      </c>
      <c r="C28" s="15">
        <v>8.2174099999999996E-3</v>
      </c>
      <c r="D28" s="15">
        <v>0</v>
      </c>
    </row>
    <row r="29" spans="2:4" x14ac:dyDescent="0.25">
      <c r="B29" s="14">
        <v>33420</v>
      </c>
      <c r="C29" s="15">
        <v>9.3037399999999996E-3</v>
      </c>
      <c r="D29" s="15">
        <v>0</v>
      </c>
    </row>
    <row r="30" spans="2:4" x14ac:dyDescent="0.25">
      <c r="B30" s="14">
        <v>33451</v>
      </c>
      <c r="C30" s="15">
        <v>1.072268E-2</v>
      </c>
      <c r="D30" s="15">
        <v>0</v>
      </c>
    </row>
    <row r="31" spans="2:4" x14ac:dyDescent="0.25">
      <c r="B31" s="14">
        <v>33482</v>
      </c>
      <c r="C31" s="15">
        <v>1.232337E-2</v>
      </c>
      <c r="D31" s="15">
        <v>0</v>
      </c>
    </row>
    <row r="32" spans="2:4" x14ac:dyDescent="0.25">
      <c r="B32" s="14">
        <v>33512</v>
      </c>
      <c r="C32" s="15">
        <v>1.5112230000000001E-2</v>
      </c>
      <c r="D32" s="15">
        <v>0</v>
      </c>
    </row>
    <row r="33" spans="2:4" x14ac:dyDescent="0.25">
      <c r="B33" s="14">
        <v>33543</v>
      </c>
      <c r="C33" s="15">
        <v>1.8984250000000001E-2</v>
      </c>
      <c r="D33" s="15">
        <v>0</v>
      </c>
    </row>
    <row r="34" spans="2:4" x14ac:dyDescent="0.25">
      <c r="B34" s="14">
        <v>33573</v>
      </c>
      <c r="C34" s="15">
        <v>2.347107E-2</v>
      </c>
      <c r="D34" s="15">
        <v>0</v>
      </c>
    </row>
    <row r="35" spans="2:4" x14ac:dyDescent="0.25">
      <c r="B35" s="14">
        <v>33604</v>
      </c>
      <c r="C35" s="15">
        <v>2.9000140000000001E-2</v>
      </c>
      <c r="D35" s="15">
        <v>0</v>
      </c>
    </row>
    <row r="36" spans="2:4" x14ac:dyDescent="0.25">
      <c r="B36" s="14">
        <v>33635</v>
      </c>
      <c r="C36" s="15">
        <v>3.7078809999999997E-2</v>
      </c>
      <c r="D36" s="15">
        <v>0</v>
      </c>
    </row>
    <row r="37" spans="2:4" x14ac:dyDescent="0.25">
      <c r="B37" s="14">
        <v>33664</v>
      </c>
      <c r="C37" s="15">
        <v>4.501144E-2</v>
      </c>
      <c r="D37" s="15">
        <v>0</v>
      </c>
    </row>
    <row r="38" spans="2:4" x14ac:dyDescent="0.25">
      <c r="B38" s="14">
        <v>33695</v>
      </c>
      <c r="C38" s="15">
        <v>5.3986060000000002E-2</v>
      </c>
      <c r="D38" s="15">
        <v>0</v>
      </c>
    </row>
    <row r="39" spans="2:4" x14ac:dyDescent="0.25">
      <c r="B39" s="14">
        <v>33725</v>
      </c>
      <c r="C39" s="15">
        <v>6.5012799999999996E-2</v>
      </c>
      <c r="D39" s="15">
        <v>0</v>
      </c>
    </row>
    <row r="40" spans="2:4" x14ac:dyDescent="0.25">
      <c r="B40" s="14">
        <v>33756</v>
      </c>
      <c r="C40" s="15">
        <v>8.0361459999999996E-2</v>
      </c>
      <c r="D40" s="15">
        <v>0</v>
      </c>
    </row>
    <row r="41" spans="2:4" x14ac:dyDescent="0.25">
      <c r="B41" s="14">
        <v>33786</v>
      </c>
      <c r="C41" s="15">
        <v>9.7908469999999997E-2</v>
      </c>
      <c r="D41" s="15">
        <v>0</v>
      </c>
    </row>
    <row r="42" spans="2:4" x14ac:dyDescent="0.25">
      <c r="B42" s="14">
        <v>33817</v>
      </c>
      <c r="C42" s="15">
        <v>0.12202180999999999</v>
      </c>
      <c r="D42" s="15">
        <v>0</v>
      </c>
    </row>
    <row r="43" spans="2:4" x14ac:dyDescent="0.25">
      <c r="B43" s="14">
        <v>33848</v>
      </c>
      <c r="C43" s="15">
        <v>0.15285811999999999</v>
      </c>
      <c r="D43" s="15">
        <v>0</v>
      </c>
    </row>
    <row r="44" spans="2:4" x14ac:dyDescent="0.25">
      <c r="B44" s="14">
        <v>33878</v>
      </c>
      <c r="C44" s="15">
        <v>0.19376498</v>
      </c>
      <c r="D44" s="15">
        <v>0</v>
      </c>
    </row>
    <row r="45" spans="2:4" x14ac:dyDescent="0.25">
      <c r="B45" s="14">
        <v>33909</v>
      </c>
      <c r="C45" s="15">
        <v>0.23916162999999999</v>
      </c>
      <c r="D45" s="15">
        <v>0</v>
      </c>
    </row>
    <row r="46" spans="2:4" x14ac:dyDescent="0.25">
      <c r="B46" s="14">
        <v>33939</v>
      </c>
      <c r="C46" s="15">
        <v>0.29913278999999998</v>
      </c>
      <c r="D46" s="15">
        <v>0</v>
      </c>
    </row>
    <row r="47" spans="2:4" x14ac:dyDescent="0.25">
      <c r="B47" s="14">
        <v>33970</v>
      </c>
      <c r="C47" s="15">
        <v>0.37638683000000001</v>
      </c>
      <c r="D47" s="15">
        <v>0</v>
      </c>
    </row>
    <row r="48" spans="2:4" x14ac:dyDescent="0.25">
      <c r="B48" s="14">
        <v>34001</v>
      </c>
      <c r="C48" s="15">
        <v>0.48335073000000001</v>
      </c>
      <c r="D48" s="15">
        <v>0</v>
      </c>
    </row>
    <row r="49" spans="2:4" x14ac:dyDescent="0.25">
      <c r="B49" s="14">
        <v>34029</v>
      </c>
      <c r="C49" s="15">
        <v>0.61023090000000002</v>
      </c>
      <c r="D49" s="15">
        <v>0</v>
      </c>
    </row>
    <row r="50" spans="2:4" x14ac:dyDescent="0.25">
      <c r="B50" s="14">
        <v>34060</v>
      </c>
      <c r="C50" s="15">
        <v>0.78617482000000005</v>
      </c>
      <c r="D50" s="15">
        <v>0</v>
      </c>
    </row>
    <row r="51" spans="2:4" x14ac:dyDescent="0.25">
      <c r="B51" s="14">
        <v>34090</v>
      </c>
      <c r="C51" s="15">
        <v>1.01968087</v>
      </c>
      <c r="D51" s="15">
        <v>0</v>
      </c>
    </row>
    <row r="52" spans="2:4" x14ac:dyDescent="0.25">
      <c r="B52" s="14">
        <v>34121</v>
      </c>
      <c r="C52" s="15">
        <v>1.3408208699999999</v>
      </c>
      <c r="D52" s="15">
        <v>0</v>
      </c>
    </row>
    <row r="53" spans="2:4" x14ac:dyDescent="0.25">
      <c r="B53" s="14">
        <v>34151</v>
      </c>
      <c r="C53" s="15">
        <v>1.75984608</v>
      </c>
      <c r="D53" s="15">
        <v>0</v>
      </c>
    </row>
    <row r="54" spans="2:4" x14ac:dyDescent="0.25">
      <c r="B54" s="14">
        <v>34182</v>
      </c>
      <c r="C54" s="15">
        <v>2.31923637</v>
      </c>
      <c r="D54" s="15">
        <v>0</v>
      </c>
    </row>
    <row r="55" spans="2:4" x14ac:dyDescent="0.25">
      <c r="B55" s="14">
        <v>34213</v>
      </c>
      <c r="C55" s="15">
        <v>3.1375231000000001</v>
      </c>
      <c r="D55" s="15">
        <v>0</v>
      </c>
    </row>
    <row r="56" spans="2:4" x14ac:dyDescent="0.25">
      <c r="B56" s="14">
        <v>34243</v>
      </c>
      <c r="C56" s="15">
        <v>4.2367972299999996</v>
      </c>
      <c r="D56" s="15">
        <v>0</v>
      </c>
    </row>
    <row r="57" spans="2:4" x14ac:dyDescent="0.25">
      <c r="B57" s="14">
        <v>34274</v>
      </c>
      <c r="C57" s="15">
        <v>5.7685216500000003</v>
      </c>
      <c r="D57" s="15">
        <v>0</v>
      </c>
    </row>
    <row r="58" spans="2:4" x14ac:dyDescent="0.25">
      <c r="B58" s="14">
        <v>34304</v>
      </c>
      <c r="C58" s="15">
        <v>7.9792505900000004</v>
      </c>
      <c r="D58" s="15">
        <v>0</v>
      </c>
    </row>
    <row r="59" spans="2:4" x14ac:dyDescent="0.25">
      <c r="B59" s="14">
        <v>34335</v>
      </c>
      <c r="C59" s="15">
        <v>11.0967647</v>
      </c>
      <c r="D59" s="15">
        <v>0</v>
      </c>
    </row>
    <row r="60" spans="2:4" x14ac:dyDescent="0.25">
      <c r="B60" s="14">
        <v>34366</v>
      </c>
      <c r="C60" s="15">
        <v>15.62186911</v>
      </c>
      <c r="D60" s="15">
        <v>0</v>
      </c>
    </row>
    <row r="61" spans="2:4" x14ac:dyDescent="0.25">
      <c r="B61" s="14">
        <v>34394</v>
      </c>
      <c r="C61" s="15">
        <v>22.762782099999999</v>
      </c>
      <c r="D61" s="15">
        <v>0</v>
      </c>
    </row>
    <row r="62" spans="2:4" x14ac:dyDescent="0.25">
      <c r="B62" s="14">
        <v>34425</v>
      </c>
      <c r="C62" s="15">
        <v>32.074938510000003</v>
      </c>
      <c r="D62" s="15">
        <v>0</v>
      </c>
    </row>
    <row r="63" spans="2:4" x14ac:dyDescent="0.25">
      <c r="B63" s="14">
        <v>34455</v>
      </c>
      <c r="C63" s="15">
        <v>45.731576959999998</v>
      </c>
      <c r="D63" s="15">
        <v>0</v>
      </c>
    </row>
    <row r="64" spans="2:4" x14ac:dyDescent="0.25">
      <c r="B64" s="14">
        <v>34486</v>
      </c>
      <c r="C64" s="15">
        <v>66.408212939999999</v>
      </c>
      <c r="D64" s="15">
        <v>0</v>
      </c>
    </row>
    <row r="65" spans="2:4" x14ac:dyDescent="0.25">
      <c r="B65" s="14">
        <v>34516</v>
      </c>
      <c r="C65" s="15">
        <v>92.968426030000003</v>
      </c>
      <c r="D65" s="15">
        <v>0</v>
      </c>
    </row>
    <row r="66" spans="2:4" x14ac:dyDescent="0.25">
      <c r="B66" s="14">
        <v>34547</v>
      </c>
      <c r="C66" s="15">
        <v>100</v>
      </c>
      <c r="D66" s="15">
        <v>0</v>
      </c>
    </row>
    <row r="67" spans="2:4" x14ac:dyDescent="0.25">
      <c r="B67" s="14">
        <v>34578</v>
      </c>
      <c r="C67" s="15">
        <v>101.751</v>
      </c>
      <c r="D67" s="15">
        <v>0</v>
      </c>
    </row>
    <row r="68" spans="2:4" x14ac:dyDescent="0.25">
      <c r="B68" s="14">
        <v>34608</v>
      </c>
      <c r="C68" s="15">
        <v>103.602</v>
      </c>
      <c r="D68" s="15">
        <v>0</v>
      </c>
    </row>
    <row r="69" spans="2:4" x14ac:dyDescent="0.25">
      <c r="B69" s="14">
        <v>34639</v>
      </c>
      <c r="C69" s="15">
        <v>106.553</v>
      </c>
      <c r="D69" s="15">
        <v>0</v>
      </c>
    </row>
    <row r="70" spans="2:4" x14ac:dyDescent="0.25">
      <c r="B70" s="14">
        <v>34669</v>
      </c>
      <c r="C70" s="15">
        <v>107.45</v>
      </c>
      <c r="D70" s="15">
        <v>0</v>
      </c>
    </row>
    <row r="71" spans="2:4" x14ac:dyDescent="0.25">
      <c r="B71" s="14">
        <v>34700</v>
      </c>
      <c r="C71" s="15">
        <v>108.44199999999999</v>
      </c>
      <c r="D71" s="15">
        <v>0</v>
      </c>
    </row>
    <row r="72" spans="2:4" x14ac:dyDescent="0.25">
      <c r="B72" s="14">
        <v>34731</v>
      </c>
      <c r="C72" s="15">
        <v>109.9455</v>
      </c>
      <c r="D72" s="15">
        <v>0</v>
      </c>
    </row>
    <row r="73" spans="2:4" x14ac:dyDescent="0.25">
      <c r="B73" s="14">
        <v>34759</v>
      </c>
      <c r="C73" s="15">
        <v>111.178</v>
      </c>
      <c r="D73" s="15">
        <v>0</v>
      </c>
    </row>
    <row r="74" spans="2:4" x14ac:dyDescent="0.25">
      <c r="B74" s="14">
        <v>34790</v>
      </c>
      <c r="C74" s="15">
        <v>113.518</v>
      </c>
      <c r="D74" s="15">
        <v>0</v>
      </c>
    </row>
    <row r="75" spans="2:4" x14ac:dyDescent="0.25">
      <c r="B75" s="14">
        <v>34820</v>
      </c>
      <c r="C75" s="15">
        <v>114.17100000000001</v>
      </c>
      <c r="D75" s="15">
        <v>0</v>
      </c>
    </row>
    <row r="76" spans="2:4" x14ac:dyDescent="0.25">
      <c r="B76" s="14">
        <v>34851</v>
      </c>
      <c r="C76" s="15">
        <v>116.98399999999999</v>
      </c>
      <c r="D76" s="15">
        <v>0</v>
      </c>
    </row>
    <row r="77" spans="2:4" x14ac:dyDescent="0.25">
      <c r="B77" s="14">
        <v>34881</v>
      </c>
      <c r="C77" s="15">
        <v>119.114</v>
      </c>
      <c r="D77" s="15">
        <v>0</v>
      </c>
    </row>
    <row r="78" spans="2:4" x14ac:dyDescent="0.25">
      <c r="B78" s="14">
        <v>34912</v>
      </c>
      <c r="C78" s="15">
        <v>121.729</v>
      </c>
      <c r="D78" s="15">
        <v>0</v>
      </c>
    </row>
    <row r="79" spans="2:4" x14ac:dyDescent="0.25">
      <c r="B79" s="14">
        <v>34943</v>
      </c>
      <c r="C79" s="15">
        <v>120.869</v>
      </c>
      <c r="D79" s="15">
        <v>0</v>
      </c>
    </row>
    <row r="80" spans="2:4" x14ac:dyDescent="0.25">
      <c r="B80" s="14">
        <v>34973</v>
      </c>
      <c r="C80" s="15">
        <v>121.503</v>
      </c>
      <c r="D80" s="15">
        <v>0</v>
      </c>
    </row>
    <row r="81" spans="2:4" x14ac:dyDescent="0.25">
      <c r="B81" s="14">
        <v>35004</v>
      </c>
      <c r="C81" s="15">
        <v>122.955</v>
      </c>
      <c r="D81" s="15">
        <v>0</v>
      </c>
    </row>
    <row r="82" spans="2:4" x14ac:dyDescent="0.25">
      <c r="B82" s="14">
        <v>35034</v>
      </c>
      <c r="C82" s="15">
        <v>123.833</v>
      </c>
      <c r="D82" s="15">
        <v>0</v>
      </c>
    </row>
    <row r="83" spans="2:4" x14ac:dyDescent="0.25">
      <c r="B83" s="14">
        <v>35065</v>
      </c>
      <c r="C83" s="15">
        <v>125.977</v>
      </c>
      <c r="D83" s="15">
        <v>0</v>
      </c>
    </row>
    <row r="84" spans="2:4" x14ac:dyDescent="0.25">
      <c r="B84" s="14">
        <v>35096</v>
      </c>
      <c r="C84" s="15">
        <v>127.202</v>
      </c>
      <c r="D84" s="15">
        <v>0</v>
      </c>
    </row>
    <row r="85" spans="2:4" x14ac:dyDescent="0.25">
      <c r="B85" s="14">
        <v>35125</v>
      </c>
      <c r="C85" s="15">
        <v>127.715</v>
      </c>
      <c r="D85" s="15">
        <v>0</v>
      </c>
    </row>
    <row r="86" spans="2:4" x14ac:dyDescent="0.25">
      <c r="B86" s="14">
        <v>35156</v>
      </c>
      <c r="C86" s="15">
        <v>128.13</v>
      </c>
      <c r="D86" s="15">
        <v>0</v>
      </c>
    </row>
    <row r="87" spans="2:4" x14ac:dyDescent="0.25">
      <c r="B87" s="14">
        <v>35186</v>
      </c>
      <c r="C87" s="15">
        <v>130.12100000000001</v>
      </c>
      <c r="D87" s="15">
        <v>0</v>
      </c>
    </row>
    <row r="88" spans="2:4" x14ac:dyDescent="0.25">
      <c r="B88" s="14">
        <v>35217</v>
      </c>
      <c r="C88" s="15">
        <v>131.44499999999999</v>
      </c>
      <c r="D88" s="15">
        <v>0</v>
      </c>
    </row>
    <row r="89" spans="2:4" x14ac:dyDescent="0.25">
      <c r="B89" s="14">
        <v>35247</v>
      </c>
      <c r="C89" s="15">
        <v>133.21299999999999</v>
      </c>
      <c r="D89" s="15">
        <v>0</v>
      </c>
    </row>
    <row r="90" spans="2:4" x14ac:dyDescent="0.25">
      <c r="B90" s="14">
        <v>35278</v>
      </c>
      <c r="C90" s="15">
        <v>133.58699999999999</v>
      </c>
      <c r="D90" s="15">
        <v>0</v>
      </c>
    </row>
    <row r="91" spans="2:4" x14ac:dyDescent="0.25">
      <c r="B91" s="14">
        <v>35309</v>
      </c>
      <c r="C91" s="15">
        <v>133.72200000000001</v>
      </c>
      <c r="D91" s="15">
        <v>0</v>
      </c>
    </row>
    <row r="92" spans="2:4" x14ac:dyDescent="0.25">
      <c r="B92" s="14">
        <v>35339</v>
      </c>
      <c r="C92" s="15">
        <v>133.97800000000001</v>
      </c>
      <c r="D92" s="15">
        <v>0</v>
      </c>
    </row>
    <row r="93" spans="2:4" x14ac:dyDescent="0.25">
      <c r="B93" s="14">
        <v>35370</v>
      </c>
      <c r="C93" s="15">
        <v>134.24199999999999</v>
      </c>
      <c r="D93" s="15">
        <v>0</v>
      </c>
    </row>
    <row r="94" spans="2:4" x14ac:dyDescent="0.25">
      <c r="B94" s="14">
        <v>35400</v>
      </c>
      <c r="C94" s="15">
        <v>135.22499999999999</v>
      </c>
      <c r="D94" s="15">
        <v>0</v>
      </c>
    </row>
    <row r="95" spans="2:4" x14ac:dyDescent="0.25">
      <c r="B95" s="14">
        <v>35431</v>
      </c>
      <c r="C95" s="15">
        <v>137.613</v>
      </c>
      <c r="D95" s="15">
        <v>0</v>
      </c>
    </row>
    <row r="96" spans="2:4" x14ac:dyDescent="0.25">
      <c r="B96" s="14">
        <v>35462</v>
      </c>
      <c r="C96" s="15">
        <v>138.20400000000001</v>
      </c>
      <c r="D96" s="15">
        <v>0</v>
      </c>
    </row>
    <row r="97" spans="2:4" x14ac:dyDescent="0.25">
      <c r="B97" s="14">
        <v>35490</v>
      </c>
      <c r="C97" s="15">
        <v>139.79499999999999</v>
      </c>
      <c r="D97" s="15">
        <v>0</v>
      </c>
    </row>
    <row r="98" spans="2:4" x14ac:dyDescent="0.25">
      <c r="B98" s="14">
        <v>35521</v>
      </c>
      <c r="C98" s="15">
        <v>140.74199999999999</v>
      </c>
      <c r="D98" s="15">
        <v>0</v>
      </c>
    </row>
    <row r="99" spans="2:4" x14ac:dyDescent="0.25">
      <c r="B99" s="14">
        <v>35551</v>
      </c>
      <c r="C99" s="15">
        <v>141.04</v>
      </c>
      <c r="D99" s="15">
        <v>0</v>
      </c>
    </row>
    <row r="100" spans="2:4" x14ac:dyDescent="0.25">
      <c r="B100" s="14">
        <v>35582</v>
      </c>
      <c r="C100" s="15">
        <v>142.09</v>
      </c>
      <c r="D100" s="15">
        <v>0</v>
      </c>
    </row>
    <row r="101" spans="2:4" x14ac:dyDescent="0.25">
      <c r="B101" s="14">
        <v>35612</v>
      </c>
      <c r="C101" s="15">
        <v>142.221</v>
      </c>
      <c r="D101" s="15">
        <v>0</v>
      </c>
    </row>
    <row r="102" spans="2:4" x14ac:dyDescent="0.25">
      <c r="B102" s="14">
        <v>35643</v>
      </c>
      <c r="C102" s="15">
        <v>142.35300000000001</v>
      </c>
      <c r="D102" s="15">
        <v>0</v>
      </c>
    </row>
    <row r="103" spans="2:4" x14ac:dyDescent="0.25">
      <c r="B103" s="14">
        <v>35674</v>
      </c>
      <c r="C103" s="15">
        <v>143.042</v>
      </c>
      <c r="D103" s="15">
        <v>0</v>
      </c>
    </row>
    <row r="104" spans="2:4" x14ac:dyDescent="0.25">
      <c r="B104" s="14">
        <v>35704</v>
      </c>
      <c r="C104" s="15">
        <v>143.56700000000001</v>
      </c>
      <c r="D104" s="15">
        <v>0</v>
      </c>
    </row>
    <row r="105" spans="2:4" x14ac:dyDescent="0.25">
      <c r="B105" s="14">
        <v>35735</v>
      </c>
      <c r="C105" s="15">
        <v>144.48099999999999</v>
      </c>
      <c r="D105" s="15">
        <v>0</v>
      </c>
    </row>
    <row r="106" spans="2:4" x14ac:dyDescent="0.25">
      <c r="B106" s="14">
        <v>35765</v>
      </c>
      <c r="C106" s="15">
        <v>145.69499999999999</v>
      </c>
      <c r="D106" s="15">
        <v>0</v>
      </c>
    </row>
    <row r="107" spans="2:4" x14ac:dyDescent="0.25">
      <c r="B107" s="14">
        <v>35796</v>
      </c>
      <c r="C107" s="15">
        <v>147.09100000000001</v>
      </c>
      <c r="D107" s="15">
        <v>0</v>
      </c>
    </row>
    <row r="108" spans="2:4" x14ac:dyDescent="0.25">
      <c r="B108" s="14">
        <v>35827</v>
      </c>
      <c r="C108" s="15">
        <v>147.35599999999999</v>
      </c>
      <c r="D108" s="15">
        <v>0</v>
      </c>
    </row>
    <row r="109" spans="2:4" x14ac:dyDescent="0.25">
      <c r="B109" s="14">
        <v>35855</v>
      </c>
      <c r="C109" s="15">
        <v>147.63499999999999</v>
      </c>
      <c r="D109" s="15">
        <v>0</v>
      </c>
    </row>
    <row r="110" spans="2:4" x14ac:dyDescent="0.25">
      <c r="B110" s="14">
        <v>35886</v>
      </c>
      <c r="C110" s="15">
        <v>147.821</v>
      </c>
      <c r="D110" s="15">
        <v>0</v>
      </c>
    </row>
    <row r="111" spans="2:4" x14ac:dyDescent="0.25">
      <c r="B111" s="14">
        <v>35916</v>
      </c>
      <c r="C111" s="15">
        <v>148.02099999999999</v>
      </c>
      <c r="D111" s="15">
        <v>0</v>
      </c>
    </row>
    <row r="112" spans="2:4" x14ac:dyDescent="0.25">
      <c r="B112" s="14">
        <v>35947</v>
      </c>
      <c r="C112" s="15">
        <v>148.58799999999999</v>
      </c>
      <c r="D112" s="15">
        <v>0</v>
      </c>
    </row>
    <row r="113" spans="2:4" x14ac:dyDescent="0.25">
      <c r="B113" s="14">
        <v>35977</v>
      </c>
      <c r="C113" s="15">
        <v>148.339</v>
      </c>
      <c r="D113" s="15">
        <v>0</v>
      </c>
    </row>
    <row r="114" spans="2:4" x14ac:dyDescent="0.25">
      <c r="B114" s="14">
        <v>36008</v>
      </c>
      <c r="C114" s="15">
        <v>148.10900000000001</v>
      </c>
      <c r="D114" s="15">
        <v>0</v>
      </c>
    </row>
    <row r="115" spans="2:4" x14ac:dyDescent="0.25">
      <c r="B115" s="14">
        <v>36039</v>
      </c>
      <c r="C115" s="15">
        <v>147.98400000000001</v>
      </c>
      <c r="D115" s="15">
        <v>0</v>
      </c>
    </row>
    <row r="116" spans="2:4" x14ac:dyDescent="0.25">
      <c r="B116" s="14">
        <v>36069</v>
      </c>
      <c r="C116" s="15">
        <v>148.1</v>
      </c>
      <c r="D116" s="15">
        <v>0</v>
      </c>
    </row>
    <row r="117" spans="2:4" x14ac:dyDescent="0.25">
      <c r="B117" s="14">
        <v>36100</v>
      </c>
      <c r="C117" s="15">
        <v>147.62799999999999</v>
      </c>
      <c r="D117" s="15">
        <v>0</v>
      </c>
    </row>
    <row r="118" spans="2:4" x14ac:dyDescent="0.25">
      <c r="B118" s="14">
        <v>36130</v>
      </c>
      <c r="C118" s="15">
        <v>148.291</v>
      </c>
      <c r="D118" s="15">
        <v>0</v>
      </c>
    </row>
    <row r="119" spans="2:4" x14ac:dyDescent="0.25">
      <c r="B119" s="14">
        <v>36161</v>
      </c>
      <c r="C119" s="15">
        <v>149.53299999999999</v>
      </c>
      <c r="D119" s="15">
        <v>1468.41</v>
      </c>
    </row>
    <row r="120" spans="2:4" x14ac:dyDescent="0.25">
      <c r="B120" s="14">
        <v>36192</v>
      </c>
      <c r="C120" s="15">
        <v>154.93299999999999</v>
      </c>
      <c r="D120" s="15">
        <v>1483.83</v>
      </c>
    </row>
    <row r="121" spans="2:4" x14ac:dyDescent="0.25">
      <c r="B121" s="14">
        <v>36220</v>
      </c>
      <c r="C121" s="15">
        <v>159.32499999999999</v>
      </c>
      <c r="D121" s="15">
        <v>1500.15</v>
      </c>
    </row>
    <row r="122" spans="2:4" x14ac:dyDescent="0.25">
      <c r="B122" s="14">
        <v>36251</v>
      </c>
      <c r="C122" s="15">
        <v>160.459</v>
      </c>
      <c r="D122" s="15">
        <v>1508.55</v>
      </c>
    </row>
    <row r="123" spans="2:4" x14ac:dyDescent="0.25">
      <c r="B123" s="14">
        <v>36281</v>
      </c>
      <c r="C123" s="15">
        <v>159.99600000000001</v>
      </c>
      <c r="D123" s="15">
        <v>1513.08</v>
      </c>
    </row>
    <row r="124" spans="2:4" x14ac:dyDescent="0.25">
      <c r="B124" s="14">
        <v>36312</v>
      </c>
      <c r="C124" s="15">
        <v>160.57300000000001</v>
      </c>
      <c r="D124" s="15">
        <v>1515.95</v>
      </c>
    </row>
    <row r="125" spans="2:4" x14ac:dyDescent="0.25">
      <c r="B125" s="14">
        <v>36342</v>
      </c>
      <c r="C125" s="15">
        <v>163.06</v>
      </c>
      <c r="D125" s="15">
        <v>1532.47</v>
      </c>
    </row>
    <row r="126" spans="2:4" x14ac:dyDescent="0.25">
      <c r="B126" s="14">
        <v>36373</v>
      </c>
      <c r="C126" s="15">
        <v>165.60300000000001</v>
      </c>
      <c r="D126" s="15">
        <v>1541.05</v>
      </c>
    </row>
    <row r="127" spans="2:4" x14ac:dyDescent="0.25">
      <c r="B127" s="14">
        <v>36404</v>
      </c>
      <c r="C127" s="15">
        <v>167.99700000000001</v>
      </c>
      <c r="D127" s="15">
        <v>1545.83</v>
      </c>
    </row>
    <row r="128" spans="2:4" x14ac:dyDescent="0.25">
      <c r="B128" s="14">
        <v>36434</v>
      </c>
      <c r="C128" s="15">
        <v>170.86099999999999</v>
      </c>
      <c r="D128" s="15">
        <v>1564.23</v>
      </c>
    </row>
    <row r="129" spans="2:4" x14ac:dyDescent="0.25">
      <c r="B129" s="14">
        <v>36465</v>
      </c>
      <c r="C129" s="15">
        <v>174.93899999999999</v>
      </c>
      <c r="D129" s="15">
        <v>1579.09</v>
      </c>
    </row>
    <row r="130" spans="2:4" x14ac:dyDescent="0.25">
      <c r="B130" s="14">
        <v>36495</v>
      </c>
      <c r="C130" s="15">
        <v>178.09899999999999</v>
      </c>
      <c r="D130" s="15">
        <v>1588.56</v>
      </c>
    </row>
    <row r="131" spans="2:4" x14ac:dyDescent="0.25">
      <c r="B131" s="14">
        <v>36526</v>
      </c>
      <c r="C131" s="15">
        <v>180.30099999999999</v>
      </c>
      <c r="D131" s="15">
        <v>1598.41</v>
      </c>
    </row>
    <row r="132" spans="2:4" x14ac:dyDescent="0.25">
      <c r="B132" s="14">
        <v>36557</v>
      </c>
      <c r="C132" s="15">
        <v>180.935</v>
      </c>
      <c r="D132" s="15">
        <v>1600.49</v>
      </c>
    </row>
    <row r="133" spans="2:4" x14ac:dyDescent="0.25">
      <c r="B133" s="14">
        <v>36586</v>
      </c>
      <c r="C133" s="15">
        <v>181.214</v>
      </c>
      <c r="D133" s="15">
        <v>1604.01</v>
      </c>
    </row>
    <row r="134" spans="2:4" x14ac:dyDescent="0.25">
      <c r="B134" s="14">
        <v>36617</v>
      </c>
      <c r="C134" s="15">
        <v>181.63499999999999</v>
      </c>
      <c r="D134" s="15">
        <v>1610.75</v>
      </c>
    </row>
    <row r="135" spans="2:4" x14ac:dyDescent="0.25">
      <c r="B135" s="14">
        <v>36647</v>
      </c>
      <c r="C135" s="15">
        <v>182.18899999999999</v>
      </c>
      <c r="D135" s="15">
        <v>1610.91</v>
      </c>
    </row>
    <row r="136" spans="2:4" x14ac:dyDescent="0.25">
      <c r="B136" s="14">
        <v>36678</v>
      </c>
      <c r="C136" s="15">
        <v>183.745</v>
      </c>
      <c r="D136" s="15">
        <v>1614.62</v>
      </c>
    </row>
    <row r="137" spans="2:4" x14ac:dyDescent="0.25">
      <c r="B137" s="14">
        <v>36708</v>
      </c>
      <c r="C137" s="15">
        <v>186.63399999999999</v>
      </c>
      <c r="D137" s="15">
        <v>1640.62</v>
      </c>
    </row>
    <row r="138" spans="2:4" x14ac:dyDescent="0.25">
      <c r="B138" s="14">
        <v>36739</v>
      </c>
      <c r="C138" s="15">
        <v>191.08699999999999</v>
      </c>
      <c r="D138" s="15">
        <v>1662.11</v>
      </c>
    </row>
    <row r="139" spans="2:4" x14ac:dyDescent="0.25">
      <c r="B139" s="14">
        <v>36770</v>
      </c>
      <c r="C139" s="15">
        <v>193.297</v>
      </c>
      <c r="D139" s="15">
        <v>1665.93</v>
      </c>
    </row>
    <row r="140" spans="2:4" x14ac:dyDescent="0.25">
      <c r="B140" s="14">
        <v>36800</v>
      </c>
      <c r="C140" s="15">
        <v>194.04</v>
      </c>
      <c r="D140" s="15">
        <v>1668.26</v>
      </c>
    </row>
    <row r="141" spans="2:4" x14ac:dyDescent="0.25">
      <c r="B141" s="14">
        <v>36831</v>
      </c>
      <c r="C141" s="15">
        <v>194.59899999999999</v>
      </c>
      <c r="D141" s="15">
        <v>1673.6</v>
      </c>
    </row>
    <row r="142" spans="2:4" x14ac:dyDescent="0.25">
      <c r="B142" s="14">
        <v>36861</v>
      </c>
      <c r="C142" s="15">
        <v>195.827</v>
      </c>
      <c r="D142" s="15">
        <v>1683.47</v>
      </c>
    </row>
    <row r="143" spans="2:4" x14ac:dyDescent="0.25">
      <c r="B143" s="14">
        <v>36892</v>
      </c>
      <c r="C143" s="15">
        <v>197.04499999999999</v>
      </c>
      <c r="D143" s="15">
        <v>1693.07</v>
      </c>
    </row>
    <row r="144" spans="2:4" x14ac:dyDescent="0.25">
      <c r="B144" s="14">
        <v>36923</v>
      </c>
      <c r="C144" s="15">
        <v>197.49100000000001</v>
      </c>
      <c r="D144" s="15">
        <v>1700.86</v>
      </c>
    </row>
    <row r="145" spans="2:4" x14ac:dyDescent="0.25">
      <c r="B145" s="14">
        <v>36951</v>
      </c>
      <c r="C145" s="15">
        <v>198.60599999999999</v>
      </c>
      <c r="D145" s="15">
        <v>1707.32</v>
      </c>
    </row>
    <row r="146" spans="2:4" x14ac:dyDescent="0.25">
      <c r="B146" s="14">
        <v>36982</v>
      </c>
      <c r="C146" s="15">
        <v>200.59100000000001</v>
      </c>
      <c r="D146" s="15">
        <v>1717.22</v>
      </c>
    </row>
    <row r="147" spans="2:4" x14ac:dyDescent="0.25">
      <c r="B147" s="14">
        <v>37012</v>
      </c>
      <c r="C147" s="15">
        <v>202.32400000000001</v>
      </c>
      <c r="D147" s="15">
        <v>1724.26</v>
      </c>
    </row>
    <row r="148" spans="2:4" x14ac:dyDescent="0.25">
      <c r="B148" s="14">
        <v>37043</v>
      </c>
      <c r="C148" s="15">
        <v>204.31</v>
      </c>
      <c r="D148" s="15">
        <v>1733.23</v>
      </c>
    </row>
    <row r="149" spans="2:4" x14ac:dyDescent="0.25">
      <c r="B149" s="14">
        <v>37073</v>
      </c>
      <c r="C149" s="15">
        <v>207.34100000000001</v>
      </c>
      <c r="D149" s="15">
        <v>1756.28</v>
      </c>
    </row>
    <row r="150" spans="2:4" x14ac:dyDescent="0.25">
      <c r="B150" s="14">
        <v>37104</v>
      </c>
      <c r="C150" s="15">
        <v>210.21100000000001</v>
      </c>
      <c r="D150" s="15">
        <v>1768.57</v>
      </c>
    </row>
    <row r="151" spans="2:4" x14ac:dyDescent="0.25">
      <c r="B151" s="14">
        <v>37135</v>
      </c>
      <c r="C151" s="15">
        <v>210.85300000000001</v>
      </c>
      <c r="D151" s="15">
        <v>1773.52</v>
      </c>
    </row>
    <row r="152" spans="2:4" x14ac:dyDescent="0.25">
      <c r="B152" s="14">
        <v>37165</v>
      </c>
      <c r="C152" s="15">
        <v>213.339</v>
      </c>
      <c r="D152" s="15">
        <v>1788.24</v>
      </c>
    </row>
    <row r="153" spans="2:4" x14ac:dyDescent="0.25">
      <c r="B153" s="14">
        <v>37196</v>
      </c>
      <c r="C153" s="15">
        <v>215.685</v>
      </c>
      <c r="D153" s="15">
        <v>1800.94</v>
      </c>
    </row>
    <row r="154" spans="2:4" x14ac:dyDescent="0.25">
      <c r="B154" s="14">
        <v>37226</v>
      </c>
      <c r="C154" s="15">
        <v>216.16300000000001</v>
      </c>
      <c r="D154" s="15">
        <v>1812.65</v>
      </c>
    </row>
    <row r="155" spans="2:4" x14ac:dyDescent="0.25">
      <c r="B155" s="14">
        <v>37257</v>
      </c>
      <c r="C155" s="15">
        <v>216.94399999999999</v>
      </c>
      <c r="D155" s="15">
        <v>1822.08</v>
      </c>
    </row>
    <row r="156" spans="2:4" x14ac:dyDescent="0.25">
      <c r="B156" s="14">
        <v>37288</v>
      </c>
      <c r="C156" s="15">
        <v>217.07400000000001</v>
      </c>
      <c r="D156" s="15">
        <v>1828.64</v>
      </c>
    </row>
    <row r="157" spans="2:4" x14ac:dyDescent="0.25">
      <c r="B157" s="14">
        <v>37316</v>
      </c>
      <c r="C157" s="15">
        <v>217.27600000000001</v>
      </c>
      <c r="D157" s="15">
        <v>1839.61</v>
      </c>
    </row>
    <row r="158" spans="2:4" x14ac:dyDescent="0.25">
      <c r="B158" s="14">
        <v>37347</v>
      </c>
      <c r="C158" s="15">
        <v>218.48599999999999</v>
      </c>
      <c r="D158" s="15">
        <v>1854.33</v>
      </c>
    </row>
    <row r="159" spans="2:4" x14ac:dyDescent="0.25">
      <c r="B159" s="14">
        <v>37377</v>
      </c>
      <c r="C159" s="15">
        <v>220.292</v>
      </c>
      <c r="D159" s="15">
        <v>1858.22</v>
      </c>
    </row>
    <row r="160" spans="2:4" x14ac:dyDescent="0.25">
      <c r="B160" s="14">
        <v>37408</v>
      </c>
      <c r="C160" s="15">
        <v>223.68799999999999</v>
      </c>
      <c r="D160" s="15">
        <v>1866.02</v>
      </c>
    </row>
    <row r="161" spans="2:4" x14ac:dyDescent="0.25">
      <c r="B161" s="14">
        <v>37438</v>
      </c>
      <c r="C161" s="15">
        <v>228.05699999999999</v>
      </c>
      <c r="D161" s="15">
        <v>1888.23</v>
      </c>
    </row>
    <row r="162" spans="2:4" x14ac:dyDescent="0.25">
      <c r="B162" s="14">
        <v>37469</v>
      </c>
      <c r="C162" s="15">
        <v>233.34800000000001</v>
      </c>
      <c r="D162" s="15">
        <v>1900.5</v>
      </c>
    </row>
    <row r="163" spans="2:4" x14ac:dyDescent="0.25">
      <c r="B163" s="14">
        <v>37500</v>
      </c>
      <c r="C163" s="15">
        <v>238.94300000000001</v>
      </c>
      <c r="D163" s="15">
        <v>1914.18</v>
      </c>
    </row>
    <row r="164" spans="2:4" x14ac:dyDescent="0.25">
      <c r="B164" s="14">
        <v>37530</v>
      </c>
      <c r="C164" s="15">
        <v>248.19900000000001</v>
      </c>
      <c r="D164" s="15">
        <v>1939.26</v>
      </c>
    </row>
    <row r="165" spans="2:4" x14ac:dyDescent="0.25">
      <c r="B165" s="14">
        <v>37561</v>
      </c>
      <c r="C165" s="15">
        <v>261.08</v>
      </c>
      <c r="D165" s="15">
        <v>1997.83</v>
      </c>
    </row>
    <row r="166" spans="2:4" x14ac:dyDescent="0.25">
      <c r="B166" s="14">
        <v>37591</v>
      </c>
      <c r="C166" s="15">
        <v>270.86700000000002</v>
      </c>
      <c r="D166" s="15">
        <v>2039.78</v>
      </c>
    </row>
    <row r="167" spans="2:4" x14ac:dyDescent="0.25">
      <c r="B167" s="14">
        <v>37622</v>
      </c>
      <c r="C167" s="15">
        <v>277.173</v>
      </c>
      <c r="D167" s="15">
        <v>2085.6799999999998</v>
      </c>
    </row>
    <row r="168" spans="2:4" x14ac:dyDescent="0.25">
      <c r="B168" s="14">
        <v>37653</v>
      </c>
      <c r="C168" s="15">
        <v>283.50599999999997</v>
      </c>
      <c r="D168" s="15">
        <v>2118.4299999999998</v>
      </c>
    </row>
    <row r="169" spans="2:4" x14ac:dyDescent="0.25">
      <c r="B169" s="14">
        <v>37681</v>
      </c>
      <c r="C169" s="15">
        <v>287.85500000000002</v>
      </c>
      <c r="D169" s="15">
        <v>2144.4899999999998</v>
      </c>
    </row>
    <row r="170" spans="2:4" x14ac:dyDescent="0.25">
      <c r="B170" s="14">
        <v>37712</v>
      </c>
      <c r="C170" s="15">
        <v>290.512</v>
      </c>
      <c r="D170" s="15">
        <v>2165.29</v>
      </c>
    </row>
    <row r="171" spans="2:4" x14ac:dyDescent="0.25">
      <c r="B171" s="14">
        <v>37742</v>
      </c>
      <c r="C171" s="15">
        <v>289.74700000000001</v>
      </c>
      <c r="D171" s="15">
        <v>2178.5</v>
      </c>
    </row>
    <row r="172" spans="2:4" x14ac:dyDescent="0.25">
      <c r="B172" s="14">
        <v>37773</v>
      </c>
      <c r="C172" s="15">
        <v>286.84300000000002</v>
      </c>
      <c r="D172" s="15">
        <v>2175.23</v>
      </c>
    </row>
    <row r="173" spans="2:4" x14ac:dyDescent="0.25">
      <c r="B173" s="14">
        <v>37803</v>
      </c>
      <c r="C173" s="15">
        <v>285.649</v>
      </c>
      <c r="D173" s="15">
        <v>2179.58</v>
      </c>
    </row>
    <row r="174" spans="2:4" x14ac:dyDescent="0.25">
      <c r="B174" s="14">
        <v>37834</v>
      </c>
      <c r="C174" s="15">
        <v>286.73500000000001</v>
      </c>
      <c r="D174" s="15">
        <v>2186.9899999999998</v>
      </c>
    </row>
    <row r="175" spans="2:4" x14ac:dyDescent="0.25">
      <c r="B175" s="14">
        <v>37865</v>
      </c>
      <c r="C175" s="15">
        <v>290.12700000000001</v>
      </c>
      <c r="D175" s="15">
        <v>2204.0500000000002</v>
      </c>
    </row>
    <row r="176" spans="2:4" x14ac:dyDescent="0.25">
      <c r="B176" s="14">
        <v>37895</v>
      </c>
      <c r="C176" s="15">
        <v>291.22899999999998</v>
      </c>
      <c r="D176" s="15">
        <v>2210.44</v>
      </c>
    </row>
    <row r="177" spans="2:4" x14ac:dyDescent="0.25">
      <c r="B177" s="14">
        <v>37926</v>
      </c>
      <c r="C177" s="15">
        <v>292.65699999999998</v>
      </c>
      <c r="D177" s="15">
        <v>2217.96</v>
      </c>
    </row>
    <row r="178" spans="2:4" x14ac:dyDescent="0.25">
      <c r="B178" s="14">
        <v>37956</v>
      </c>
      <c r="C178" s="15">
        <v>294.45499999999998</v>
      </c>
      <c r="D178" s="15">
        <v>2229.4899999999998</v>
      </c>
    </row>
    <row r="179" spans="2:4" x14ac:dyDescent="0.25">
      <c r="B179" s="14">
        <v>37987</v>
      </c>
      <c r="C179" s="15">
        <v>297.03899999999999</v>
      </c>
      <c r="D179" s="15">
        <v>2246.4299999999998</v>
      </c>
    </row>
    <row r="180" spans="2:4" x14ac:dyDescent="0.25">
      <c r="B180" s="14">
        <v>38018</v>
      </c>
      <c r="C180" s="15">
        <v>299.09699999999998</v>
      </c>
      <c r="D180" s="15">
        <v>2260.13</v>
      </c>
    </row>
    <row r="181" spans="2:4" x14ac:dyDescent="0.25">
      <c r="B181" s="14">
        <v>38047</v>
      </c>
      <c r="C181" s="15">
        <v>302.48399999999998</v>
      </c>
      <c r="D181" s="15">
        <v>2270.75</v>
      </c>
    </row>
    <row r="182" spans="2:4" x14ac:dyDescent="0.25">
      <c r="B182" s="14">
        <v>38078</v>
      </c>
      <c r="C182" s="15">
        <v>306.15100000000001</v>
      </c>
      <c r="D182" s="15">
        <v>2279.15</v>
      </c>
    </row>
    <row r="183" spans="2:4" x14ac:dyDescent="0.25">
      <c r="B183" s="14">
        <v>38108</v>
      </c>
      <c r="C183" s="15">
        <v>310.15199999999999</v>
      </c>
      <c r="D183" s="15">
        <v>2290.77</v>
      </c>
    </row>
    <row r="184" spans="2:4" x14ac:dyDescent="0.25">
      <c r="B184" s="14">
        <v>38139</v>
      </c>
      <c r="C184" s="15">
        <v>314.41899999999998</v>
      </c>
      <c r="D184" s="15">
        <v>2307.0300000000002</v>
      </c>
    </row>
    <row r="185" spans="2:4" x14ac:dyDescent="0.25">
      <c r="B185" s="14">
        <v>38169</v>
      </c>
      <c r="C185" s="15">
        <v>318.53199999999998</v>
      </c>
      <c r="D185" s="15">
        <v>2328.02</v>
      </c>
    </row>
    <row r="186" spans="2:4" x14ac:dyDescent="0.25">
      <c r="B186" s="14">
        <v>38200</v>
      </c>
      <c r="C186" s="15">
        <v>322.41199999999998</v>
      </c>
      <c r="D186" s="15">
        <v>2344.08</v>
      </c>
    </row>
    <row r="187" spans="2:4" x14ac:dyDescent="0.25">
      <c r="B187" s="14">
        <v>38231</v>
      </c>
      <c r="C187" s="15">
        <v>324.65100000000001</v>
      </c>
      <c r="D187" s="15">
        <v>2351.8200000000002</v>
      </c>
    </row>
    <row r="188" spans="2:4" x14ac:dyDescent="0.25">
      <c r="B188" s="14">
        <v>38261</v>
      </c>
      <c r="C188" s="15">
        <v>325.92500000000001</v>
      </c>
      <c r="D188" s="15">
        <v>2362.17</v>
      </c>
    </row>
    <row r="189" spans="2:4" x14ac:dyDescent="0.25">
      <c r="B189" s="14">
        <v>38292</v>
      </c>
      <c r="C189" s="15">
        <v>328.58800000000002</v>
      </c>
      <c r="D189" s="15">
        <v>2378.4699999999998</v>
      </c>
    </row>
    <row r="190" spans="2:4" x14ac:dyDescent="0.25">
      <c r="B190" s="14">
        <v>38322</v>
      </c>
      <c r="C190" s="15">
        <v>331.005</v>
      </c>
      <c r="D190" s="15">
        <v>2398.92</v>
      </c>
    </row>
    <row r="191" spans="2:4" x14ac:dyDescent="0.25">
      <c r="B191" s="14">
        <v>38353</v>
      </c>
      <c r="C191" s="15">
        <v>332.298</v>
      </c>
      <c r="D191" s="15">
        <v>2412.83</v>
      </c>
    </row>
    <row r="192" spans="2:4" x14ac:dyDescent="0.25">
      <c r="B192" s="14">
        <v>38384</v>
      </c>
      <c r="C192" s="15">
        <v>333.28800000000001</v>
      </c>
      <c r="D192" s="15">
        <v>2427.0700000000002</v>
      </c>
    </row>
    <row r="193" spans="2:4" x14ac:dyDescent="0.25">
      <c r="B193" s="14">
        <v>38412</v>
      </c>
      <c r="C193" s="15">
        <v>336.12299999999999</v>
      </c>
      <c r="D193" s="15">
        <v>2441.87</v>
      </c>
    </row>
    <row r="194" spans="2:4" x14ac:dyDescent="0.25">
      <c r="B194" s="14">
        <v>38443</v>
      </c>
      <c r="C194" s="15">
        <v>339.03</v>
      </c>
      <c r="D194" s="15">
        <v>2463.11</v>
      </c>
    </row>
    <row r="195" spans="2:4" x14ac:dyDescent="0.25">
      <c r="B195" s="14">
        <v>38473</v>
      </c>
      <c r="C195" s="15">
        <v>338.29899999999998</v>
      </c>
      <c r="D195" s="15">
        <v>2475.1799999999998</v>
      </c>
    </row>
    <row r="196" spans="2:4" x14ac:dyDescent="0.25">
      <c r="B196" s="14">
        <v>38504</v>
      </c>
      <c r="C196" s="15">
        <v>336.80099999999999</v>
      </c>
      <c r="D196" s="15">
        <v>2474.6799999999998</v>
      </c>
    </row>
    <row r="197" spans="2:4" x14ac:dyDescent="0.25">
      <c r="B197" s="14">
        <v>38534</v>
      </c>
      <c r="C197" s="15">
        <v>335.66300000000001</v>
      </c>
      <c r="D197" s="15">
        <v>2480.87</v>
      </c>
    </row>
    <row r="198" spans="2:4" x14ac:dyDescent="0.25">
      <c r="B198" s="14">
        <v>38565</v>
      </c>
      <c r="C198" s="15">
        <v>333.47399999999999</v>
      </c>
      <c r="D198" s="15">
        <v>2485.09</v>
      </c>
    </row>
    <row r="199" spans="2:4" x14ac:dyDescent="0.25">
      <c r="B199" s="14">
        <v>38596</v>
      </c>
      <c r="C199" s="15">
        <v>331.69</v>
      </c>
      <c r="D199" s="15">
        <v>2493.79</v>
      </c>
    </row>
    <row r="200" spans="2:4" x14ac:dyDescent="0.25">
      <c r="B200" s="14">
        <v>38626</v>
      </c>
      <c r="C200" s="15">
        <v>333.69400000000002</v>
      </c>
      <c r="D200" s="15">
        <v>2512.4899999999998</v>
      </c>
    </row>
    <row r="201" spans="2:4" x14ac:dyDescent="0.25">
      <c r="B201" s="14">
        <v>38657</v>
      </c>
      <c r="C201" s="15">
        <v>335.03300000000002</v>
      </c>
      <c r="D201" s="15">
        <v>2526.31</v>
      </c>
    </row>
    <row r="202" spans="2:4" x14ac:dyDescent="0.25">
      <c r="B202" s="14">
        <v>38687</v>
      </c>
      <c r="C202" s="15">
        <v>335.00599999999997</v>
      </c>
      <c r="D202" s="15">
        <v>2535.4</v>
      </c>
    </row>
    <row r="203" spans="2:4" x14ac:dyDescent="0.25">
      <c r="B203" s="14">
        <v>38718</v>
      </c>
      <c r="C203" s="15">
        <v>338.08300000000003</v>
      </c>
      <c r="D203" s="15">
        <v>2550.36</v>
      </c>
    </row>
    <row r="204" spans="2:4" x14ac:dyDescent="0.25">
      <c r="B204" s="14">
        <v>38749</v>
      </c>
      <c r="C204" s="15">
        <v>338.12799999999999</v>
      </c>
      <c r="D204" s="15">
        <v>2560.8200000000002</v>
      </c>
    </row>
    <row r="205" spans="2:4" x14ac:dyDescent="0.25">
      <c r="B205" s="14">
        <v>38777</v>
      </c>
      <c r="C205" s="15">
        <v>337.339</v>
      </c>
      <c r="D205" s="15">
        <v>2571.83</v>
      </c>
    </row>
    <row r="206" spans="2:4" x14ac:dyDescent="0.25">
      <c r="B206" s="14">
        <v>38808</v>
      </c>
      <c r="C206" s="15">
        <v>335.92099999999999</v>
      </c>
      <c r="D206" s="15">
        <v>2577.23</v>
      </c>
    </row>
    <row r="207" spans="2:4" x14ac:dyDescent="0.25">
      <c r="B207" s="14">
        <v>38838</v>
      </c>
      <c r="C207" s="15">
        <v>337.185</v>
      </c>
      <c r="D207" s="15">
        <v>2579.81</v>
      </c>
    </row>
    <row r="208" spans="2:4" x14ac:dyDescent="0.25">
      <c r="B208" s="14">
        <v>38869</v>
      </c>
      <c r="C208" s="15">
        <v>339.71199999999999</v>
      </c>
      <c r="D208" s="15">
        <v>2574.39</v>
      </c>
    </row>
    <row r="209" spans="2:4" x14ac:dyDescent="0.25">
      <c r="B209" s="14">
        <v>38899</v>
      </c>
      <c r="C209" s="15">
        <v>340.31200000000001</v>
      </c>
      <c r="D209" s="15">
        <v>2579.2800000000002</v>
      </c>
    </row>
    <row r="210" spans="2:4" x14ac:dyDescent="0.25">
      <c r="B210" s="14">
        <v>38930</v>
      </c>
      <c r="C210" s="15">
        <v>341.57400000000001</v>
      </c>
      <c r="D210" s="15">
        <v>2580.5700000000002</v>
      </c>
    </row>
    <row r="211" spans="2:4" x14ac:dyDescent="0.25">
      <c r="B211" s="14">
        <v>38961</v>
      </c>
      <c r="C211" s="15">
        <v>342.56099999999998</v>
      </c>
      <c r="D211" s="15">
        <v>2585.9899999999998</v>
      </c>
    </row>
    <row r="212" spans="2:4" x14ac:dyDescent="0.25">
      <c r="B212" s="14">
        <v>38991</v>
      </c>
      <c r="C212" s="15">
        <v>344.15499999999997</v>
      </c>
      <c r="D212" s="15">
        <v>2594.52</v>
      </c>
    </row>
    <row r="213" spans="2:4" x14ac:dyDescent="0.25">
      <c r="B213" s="14">
        <v>39022</v>
      </c>
      <c r="C213" s="15">
        <v>346.74599999999998</v>
      </c>
      <c r="D213" s="15">
        <v>2602.56</v>
      </c>
    </row>
    <row r="214" spans="2:4" x14ac:dyDescent="0.25">
      <c r="B214" s="14">
        <v>39052</v>
      </c>
      <c r="C214" s="15">
        <v>347.84199999999998</v>
      </c>
      <c r="D214" s="15">
        <v>2615.0500000000002</v>
      </c>
    </row>
    <row r="215" spans="2:4" x14ac:dyDescent="0.25">
      <c r="B215" s="14">
        <v>39083</v>
      </c>
      <c r="C215" s="15">
        <v>349.59300000000002</v>
      </c>
      <c r="D215" s="15">
        <v>2626.56</v>
      </c>
    </row>
    <row r="216" spans="2:4" x14ac:dyDescent="0.25">
      <c r="B216" s="14">
        <v>39114</v>
      </c>
      <c r="C216" s="15">
        <v>350.524</v>
      </c>
      <c r="D216" s="15">
        <v>2638.12</v>
      </c>
    </row>
    <row r="217" spans="2:4" x14ac:dyDescent="0.25">
      <c r="B217" s="14">
        <v>39142</v>
      </c>
      <c r="C217" s="15">
        <v>351.71699999999998</v>
      </c>
      <c r="D217" s="15">
        <v>2647.88</v>
      </c>
    </row>
    <row r="218" spans="2:4" x14ac:dyDescent="0.25">
      <c r="B218" s="14">
        <v>39173</v>
      </c>
      <c r="C218" s="15">
        <v>351.86900000000003</v>
      </c>
      <c r="D218" s="15">
        <v>2654.5</v>
      </c>
    </row>
    <row r="219" spans="2:4" x14ac:dyDescent="0.25">
      <c r="B219" s="14">
        <v>39203</v>
      </c>
      <c r="C219" s="15">
        <v>352.02</v>
      </c>
      <c r="D219" s="15">
        <v>2661.93</v>
      </c>
    </row>
    <row r="220" spans="2:4" x14ac:dyDescent="0.25">
      <c r="B220" s="14">
        <v>39234</v>
      </c>
      <c r="C220" s="15">
        <v>352.93599999999998</v>
      </c>
      <c r="D220" s="15">
        <v>2669.38</v>
      </c>
    </row>
    <row r="221" spans="2:4" x14ac:dyDescent="0.25">
      <c r="B221" s="14">
        <v>39264</v>
      </c>
      <c r="C221" s="15">
        <v>353.92</v>
      </c>
      <c r="D221" s="15">
        <v>2675.79</v>
      </c>
    </row>
    <row r="222" spans="2:4" x14ac:dyDescent="0.25">
      <c r="B222" s="14">
        <v>39295</v>
      </c>
      <c r="C222" s="15">
        <v>357.404</v>
      </c>
      <c r="D222" s="15">
        <v>2688.37</v>
      </c>
    </row>
    <row r="223" spans="2:4" x14ac:dyDescent="0.25">
      <c r="B223" s="14">
        <v>39326</v>
      </c>
      <c r="C223" s="15">
        <v>361.99700000000001</v>
      </c>
      <c r="D223" s="15">
        <v>2693.21</v>
      </c>
    </row>
    <row r="224" spans="2:4" x14ac:dyDescent="0.25">
      <c r="B224" s="14">
        <v>39356</v>
      </c>
      <c r="C224" s="15">
        <v>365.79399999999998</v>
      </c>
      <c r="D224" s="15">
        <v>2701.29</v>
      </c>
    </row>
    <row r="225" spans="2:4" x14ac:dyDescent="0.25">
      <c r="B225" s="14">
        <v>39387</v>
      </c>
      <c r="C225" s="15">
        <v>368.334</v>
      </c>
      <c r="D225" s="15">
        <v>2711.55</v>
      </c>
    </row>
    <row r="226" spans="2:4" x14ac:dyDescent="0.25">
      <c r="B226" s="14">
        <v>39417</v>
      </c>
      <c r="C226" s="15">
        <v>374.815</v>
      </c>
      <c r="D226" s="15">
        <v>2731.62</v>
      </c>
    </row>
    <row r="227" spans="2:4" x14ac:dyDescent="0.25">
      <c r="B227" s="14">
        <v>39448</v>
      </c>
      <c r="C227" s="15">
        <v>378.9</v>
      </c>
      <c r="D227" s="15">
        <v>2746.37</v>
      </c>
    </row>
    <row r="228" spans="2:4" x14ac:dyDescent="0.25">
      <c r="B228" s="14">
        <v>39479</v>
      </c>
      <c r="C228" s="15">
        <v>380.90600000000001</v>
      </c>
      <c r="D228" s="15">
        <v>2759.83</v>
      </c>
    </row>
    <row r="229" spans="2:4" x14ac:dyDescent="0.25">
      <c r="B229" s="14">
        <v>39508</v>
      </c>
      <c r="C229" s="15">
        <v>383.73099999999999</v>
      </c>
      <c r="D229" s="15">
        <v>2773.08</v>
      </c>
    </row>
    <row r="230" spans="2:4" x14ac:dyDescent="0.25">
      <c r="B230" s="14">
        <v>39539</v>
      </c>
      <c r="C230" s="15">
        <v>386.38</v>
      </c>
      <c r="D230" s="15">
        <v>2788.33</v>
      </c>
    </row>
    <row r="231" spans="2:4" x14ac:dyDescent="0.25">
      <c r="B231" s="14">
        <v>39569</v>
      </c>
      <c r="C231" s="15">
        <v>392.59199999999998</v>
      </c>
      <c r="D231" s="15">
        <v>2810.36</v>
      </c>
    </row>
    <row r="232" spans="2:4" x14ac:dyDescent="0.25">
      <c r="B232" s="14">
        <v>39600</v>
      </c>
      <c r="C232" s="15">
        <v>400.38200000000001</v>
      </c>
      <c r="D232" s="15">
        <v>2831.16</v>
      </c>
    </row>
    <row r="233" spans="2:4" x14ac:dyDescent="0.25">
      <c r="B233" s="14">
        <v>39630</v>
      </c>
      <c r="C233" s="15">
        <v>407.44600000000003</v>
      </c>
      <c r="D233" s="15">
        <v>2846.16</v>
      </c>
    </row>
    <row r="234" spans="2:4" x14ac:dyDescent="0.25">
      <c r="B234" s="14">
        <v>39661</v>
      </c>
      <c r="C234" s="15">
        <v>406.12700000000001</v>
      </c>
      <c r="D234" s="15">
        <v>2854.13</v>
      </c>
    </row>
    <row r="235" spans="2:4" x14ac:dyDescent="0.25">
      <c r="B235" s="14">
        <v>39692</v>
      </c>
      <c r="C235" s="15">
        <v>406.55700000000002</v>
      </c>
      <c r="D235" s="15">
        <v>2861.55</v>
      </c>
    </row>
    <row r="236" spans="2:4" x14ac:dyDescent="0.25">
      <c r="B236" s="14">
        <v>39722</v>
      </c>
      <c r="C236" s="15">
        <v>410.524</v>
      </c>
      <c r="D236" s="15">
        <v>2874.43</v>
      </c>
    </row>
    <row r="237" spans="2:4" x14ac:dyDescent="0.25">
      <c r="B237" s="14">
        <v>39753</v>
      </c>
      <c r="C237" s="15">
        <v>412.10399999999998</v>
      </c>
      <c r="D237" s="15">
        <v>2884.78</v>
      </c>
    </row>
    <row r="238" spans="2:4" x14ac:dyDescent="0.25">
      <c r="B238" s="14">
        <v>39783</v>
      </c>
      <c r="C238" s="15">
        <v>411.57499999999999</v>
      </c>
      <c r="D238" s="15">
        <v>2892.86</v>
      </c>
    </row>
    <row r="239" spans="2:4" x14ac:dyDescent="0.25">
      <c r="B239" s="14">
        <v>39814</v>
      </c>
      <c r="C239" s="15">
        <v>409.78199999999998</v>
      </c>
      <c r="D239" s="15">
        <v>2906.74</v>
      </c>
    </row>
    <row r="240" spans="2:4" x14ac:dyDescent="0.25">
      <c r="B240" s="14">
        <v>39845</v>
      </c>
      <c r="C240" s="15">
        <v>410.84899999999999</v>
      </c>
      <c r="D240" s="15">
        <v>2922.73</v>
      </c>
    </row>
    <row r="241" spans="2:4" x14ac:dyDescent="0.25">
      <c r="B241" s="14">
        <v>39873</v>
      </c>
      <c r="C241" s="15">
        <v>407.80799999999999</v>
      </c>
      <c r="D241" s="15">
        <v>2928.57</v>
      </c>
    </row>
    <row r="242" spans="2:4" x14ac:dyDescent="0.25">
      <c r="B242" s="14">
        <v>39904</v>
      </c>
      <c r="C242" s="15">
        <v>407.18099999999998</v>
      </c>
      <c r="D242" s="15">
        <v>2942.63</v>
      </c>
    </row>
    <row r="243" spans="2:4" x14ac:dyDescent="0.25">
      <c r="B243" s="14">
        <v>39934</v>
      </c>
      <c r="C243" s="15">
        <v>406.88499999999999</v>
      </c>
      <c r="D243" s="15">
        <v>2956.46</v>
      </c>
    </row>
    <row r="244" spans="2:4" x14ac:dyDescent="0.25">
      <c r="B244" s="14">
        <v>39965</v>
      </c>
      <c r="C244" s="15">
        <v>406.48599999999999</v>
      </c>
      <c r="D244" s="15">
        <v>2967.1</v>
      </c>
    </row>
    <row r="245" spans="2:4" x14ac:dyDescent="0.25">
      <c r="B245" s="14">
        <v>39995</v>
      </c>
      <c r="C245" s="15">
        <v>404.71800000000002</v>
      </c>
      <c r="D245" s="15">
        <v>2974.22</v>
      </c>
    </row>
    <row r="246" spans="2:4" x14ac:dyDescent="0.25">
      <c r="B246" s="14">
        <v>40026</v>
      </c>
      <c r="C246" s="15">
        <v>403.25299999999999</v>
      </c>
      <c r="D246" s="15">
        <v>2978.68</v>
      </c>
    </row>
    <row r="247" spans="2:4" x14ac:dyDescent="0.25">
      <c r="B247" s="14">
        <v>40057</v>
      </c>
      <c r="C247" s="15">
        <v>404.94499999999999</v>
      </c>
      <c r="D247" s="15">
        <v>2985.83</v>
      </c>
    </row>
    <row r="248" spans="2:4" x14ac:dyDescent="0.25">
      <c r="B248" s="14">
        <v>40087</v>
      </c>
      <c r="C248" s="15">
        <v>405.12900000000002</v>
      </c>
      <c r="D248" s="15">
        <v>2994.19</v>
      </c>
    </row>
    <row r="249" spans="2:4" x14ac:dyDescent="0.25">
      <c r="B249" s="14">
        <v>40118</v>
      </c>
      <c r="C249" s="15">
        <v>405.548</v>
      </c>
      <c r="D249" s="15">
        <v>3006.47</v>
      </c>
    </row>
    <row r="250" spans="2:4" x14ac:dyDescent="0.25">
      <c r="B250" s="14">
        <v>40148</v>
      </c>
      <c r="C250" s="15">
        <v>404.49900000000002</v>
      </c>
      <c r="D250" s="15">
        <v>3017.59</v>
      </c>
    </row>
    <row r="251" spans="2:4" x14ac:dyDescent="0.25">
      <c r="B251" s="14">
        <v>40179</v>
      </c>
      <c r="C251" s="15">
        <v>407.04899999999998</v>
      </c>
      <c r="D251" s="15">
        <v>3040.22</v>
      </c>
    </row>
    <row r="252" spans="2:4" x14ac:dyDescent="0.25">
      <c r="B252" s="14">
        <v>40210</v>
      </c>
      <c r="C252" s="15">
        <v>411.84300000000002</v>
      </c>
      <c r="D252" s="15">
        <v>3063.93</v>
      </c>
    </row>
    <row r="253" spans="2:4" x14ac:dyDescent="0.25">
      <c r="B253" s="14">
        <v>40238</v>
      </c>
      <c r="C253" s="15">
        <v>415.73399999999998</v>
      </c>
      <c r="D253" s="15">
        <v>3079.86</v>
      </c>
    </row>
    <row r="254" spans="2:4" x14ac:dyDescent="0.25">
      <c r="B254" s="14">
        <v>40269</v>
      </c>
      <c r="C254" s="15">
        <v>418.91699999999997</v>
      </c>
      <c r="D254" s="15">
        <v>3097.42</v>
      </c>
    </row>
    <row r="255" spans="2:4" x14ac:dyDescent="0.25">
      <c r="B255" s="14">
        <v>40299</v>
      </c>
      <c r="C255" s="15">
        <v>423.88499999999999</v>
      </c>
      <c r="D255" s="15">
        <v>3110.74</v>
      </c>
    </row>
    <row r="256" spans="2:4" x14ac:dyDescent="0.25">
      <c r="B256" s="14">
        <v>40330</v>
      </c>
      <c r="C256" s="15">
        <v>427.48899999999998</v>
      </c>
      <c r="D256" s="15">
        <v>3110.74</v>
      </c>
    </row>
    <row r="257" spans="2:4" x14ac:dyDescent="0.25">
      <c r="B257" s="14">
        <v>40360</v>
      </c>
      <c r="C257" s="15">
        <v>428.15</v>
      </c>
      <c r="D257" s="15">
        <v>3111.05</v>
      </c>
    </row>
    <row r="258" spans="2:4" x14ac:dyDescent="0.25">
      <c r="B258" s="14">
        <v>40391</v>
      </c>
      <c r="C258" s="15">
        <v>431.44499999999999</v>
      </c>
      <c r="D258" s="15">
        <v>3112.29</v>
      </c>
    </row>
    <row r="259" spans="2:4" x14ac:dyDescent="0.25">
      <c r="B259" s="14">
        <v>40422</v>
      </c>
      <c r="C259" s="15">
        <v>436.423</v>
      </c>
      <c r="D259" s="15">
        <v>3126.29</v>
      </c>
    </row>
    <row r="260" spans="2:4" x14ac:dyDescent="0.25">
      <c r="B260" s="14">
        <v>40452</v>
      </c>
      <c r="C260" s="15">
        <v>440.82900000000001</v>
      </c>
      <c r="D260" s="15">
        <v>3149.74</v>
      </c>
    </row>
    <row r="261" spans="2:4" x14ac:dyDescent="0.25">
      <c r="B261" s="14">
        <v>40483</v>
      </c>
      <c r="C261" s="15">
        <v>447.20600000000002</v>
      </c>
      <c r="D261" s="15">
        <v>3175.88</v>
      </c>
    </row>
    <row r="262" spans="2:4" x14ac:dyDescent="0.25">
      <c r="B262" s="14">
        <v>40513</v>
      </c>
      <c r="C262" s="15">
        <v>450.30099999999999</v>
      </c>
      <c r="D262" s="15">
        <v>3195.89</v>
      </c>
    </row>
    <row r="263" spans="2:4" x14ac:dyDescent="0.25">
      <c r="B263" s="14">
        <v>40544</v>
      </c>
      <c r="C263" s="15">
        <v>453.875</v>
      </c>
      <c r="D263" s="15">
        <v>3222.42</v>
      </c>
    </row>
    <row r="264" spans="2:4" x14ac:dyDescent="0.25">
      <c r="B264" s="14">
        <v>40575</v>
      </c>
      <c r="C264" s="15">
        <v>458.39699999999999</v>
      </c>
      <c r="D264" s="15">
        <v>3248.2</v>
      </c>
    </row>
    <row r="265" spans="2:4" x14ac:dyDescent="0.25">
      <c r="B265" s="14">
        <v>40603</v>
      </c>
      <c r="C265" s="15">
        <v>461.24900000000002</v>
      </c>
      <c r="D265" s="15">
        <v>3273.86</v>
      </c>
    </row>
    <row r="266" spans="2:4" x14ac:dyDescent="0.25">
      <c r="B266" s="14">
        <v>40634</v>
      </c>
      <c r="C266" s="15">
        <v>463.31099999999998</v>
      </c>
      <c r="D266" s="15">
        <v>3299.07</v>
      </c>
    </row>
    <row r="267" spans="2:4" x14ac:dyDescent="0.25">
      <c r="B267" s="14">
        <v>40664</v>
      </c>
      <c r="C267" s="15">
        <v>465.31099999999998</v>
      </c>
      <c r="D267" s="15">
        <v>3314.58</v>
      </c>
    </row>
    <row r="268" spans="2:4" x14ac:dyDescent="0.25">
      <c r="B268" s="14">
        <v>40695</v>
      </c>
      <c r="C268" s="15">
        <v>464.46300000000002</v>
      </c>
      <c r="D268" s="15">
        <v>3319.55</v>
      </c>
    </row>
    <row r="269" spans="2:4" x14ac:dyDescent="0.25">
      <c r="B269" s="14">
        <v>40725</v>
      </c>
      <c r="C269" s="15">
        <v>463.92700000000002</v>
      </c>
      <c r="D269" s="15">
        <v>3324.86</v>
      </c>
    </row>
    <row r="270" spans="2:4" x14ac:dyDescent="0.25">
      <c r="B270" s="14">
        <v>40756</v>
      </c>
      <c r="C270" s="15">
        <v>465.96800000000002</v>
      </c>
      <c r="D270" s="15">
        <v>3337.16</v>
      </c>
    </row>
    <row r="271" spans="2:4" x14ac:dyDescent="0.25">
      <c r="B271" s="14">
        <v>40787</v>
      </c>
      <c r="C271" s="15">
        <v>468.97500000000002</v>
      </c>
      <c r="D271" s="15">
        <v>3354.85</v>
      </c>
    </row>
    <row r="272" spans="2:4" x14ac:dyDescent="0.25">
      <c r="B272" s="14">
        <v>40817</v>
      </c>
      <c r="C272" s="15">
        <v>471.46600000000001</v>
      </c>
      <c r="D272" s="15">
        <v>3369.28</v>
      </c>
    </row>
    <row r="273" spans="2:4" x14ac:dyDescent="0.25">
      <c r="B273" s="14">
        <v>40848</v>
      </c>
      <c r="C273" s="15">
        <v>473.80799999999999</v>
      </c>
      <c r="D273" s="15">
        <v>3386.8</v>
      </c>
    </row>
    <row r="274" spans="2:4" x14ac:dyDescent="0.25">
      <c r="B274" s="14">
        <v>40878</v>
      </c>
      <c r="C274" s="15">
        <v>473.25200000000001</v>
      </c>
      <c r="D274" s="15">
        <v>3403.73</v>
      </c>
    </row>
    <row r="275" spans="2:4" x14ac:dyDescent="0.25">
      <c r="B275" s="14">
        <v>40909</v>
      </c>
      <c r="C275" s="15">
        <v>474.42899999999997</v>
      </c>
      <c r="D275" s="15">
        <v>3422.79</v>
      </c>
    </row>
    <row r="276" spans="2:4" x14ac:dyDescent="0.25">
      <c r="B276" s="14">
        <v>40940</v>
      </c>
      <c r="C276" s="15">
        <v>474.13799999999998</v>
      </c>
      <c r="D276" s="15">
        <v>3438.19</v>
      </c>
    </row>
    <row r="277" spans="2:4" x14ac:dyDescent="0.25">
      <c r="B277" s="14">
        <v>40969</v>
      </c>
      <c r="C277" s="15">
        <v>476.166</v>
      </c>
      <c r="D277" s="15">
        <v>3445.41</v>
      </c>
    </row>
    <row r="278" spans="2:4" x14ac:dyDescent="0.25">
      <c r="B278" s="14">
        <v>41000</v>
      </c>
      <c r="C278" s="15">
        <v>480.22899999999998</v>
      </c>
      <c r="D278" s="15">
        <v>3467.46</v>
      </c>
    </row>
    <row r="279" spans="2:4" x14ac:dyDescent="0.25">
      <c r="B279" s="14">
        <v>41030</v>
      </c>
      <c r="C279" s="15">
        <v>485.14</v>
      </c>
      <c r="D279" s="15">
        <v>3479.94</v>
      </c>
    </row>
    <row r="280" spans="2:4" x14ac:dyDescent="0.25">
      <c r="B280" s="14">
        <v>41061</v>
      </c>
      <c r="C280" s="15">
        <v>488.34199999999998</v>
      </c>
      <c r="D280" s="15">
        <v>3482.72</v>
      </c>
    </row>
    <row r="281" spans="2:4" x14ac:dyDescent="0.25">
      <c r="B281" s="14">
        <v>41091</v>
      </c>
      <c r="C281" s="15">
        <v>494.89100000000002</v>
      </c>
      <c r="D281" s="15">
        <v>3497.7</v>
      </c>
    </row>
    <row r="282" spans="2:4" x14ac:dyDescent="0.25">
      <c r="B282" s="14">
        <v>41122</v>
      </c>
      <c r="C282" s="15">
        <v>501.95699999999999</v>
      </c>
      <c r="D282" s="15">
        <v>3512.04</v>
      </c>
    </row>
    <row r="283" spans="2:4" x14ac:dyDescent="0.25">
      <c r="B283" s="14">
        <v>41153</v>
      </c>
      <c r="C283" s="15">
        <v>506.80399999999997</v>
      </c>
      <c r="D283" s="15">
        <v>3532.06</v>
      </c>
    </row>
    <row r="284" spans="2:4" x14ac:dyDescent="0.25">
      <c r="B284" s="14">
        <v>41183</v>
      </c>
      <c r="C284" s="15">
        <v>506.92599999999999</v>
      </c>
      <c r="D284" s="15">
        <v>3552.9</v>
      </c>
    </row>
    <row r="285" spans="2:4" x14ac:dyDescent="0.25">
      <c r="B285" s="14">
        <v>41214</v>
      </c>
      <c r="C285" s="15">
        <v>506.79500000000002</v>
      </c>
      <c r="D285" s="15">
        <v>3574.22</v>
      </c>
    </row>
    <row r="286" spans="2:4" x14ac:dyDescent="0.25">
      <c r="B286" s="14">
        <v>41244</v>
      </c>
      <c r="C286" s="15">
        <v>510.25200000000001</v>
      </c>
      <c r="D286" s="15">
        <v>3602.46</v>
      </c>
    </row>
    <row r="287" spans="2:4" x14ac:dyDescent="0.25">
      <c r="B287" s="14">
        <v>41275</v>
      </c>
      <c r="C287" s="15">
        <v>511.97699999999998</v>
      </c>
      <c r="D287" s="15">
        <v>3633.44</v>
      </c>
    </row>
    <row r="288" spans="2:4" x14ac:dyDescent="0.25">
      <c r="B288" s="14">
        <v>41306</v>
      </c>
      <c r="C288" s="15">
        <v>513.46699999999998</v>
      </c>
      <c r="D288" s="15">
        <v>3655.24</v>
      </c>
    </row>
    <row r="289" spans="2:4" x14ac:dyDescent="0.25">
      <c r="B289" s="14">
        <v>41334</v>
      </c>
      <c r="C289" s="15">
        <v>514.52599999999995</v>
      </c>
      <c r="D289" s="15">
        <v>3672.42</v>
      </c>
    </row>
    <row r="290" spans="2:4" x14ac:dyDescent="0.25">
      <c r="B290" s="14">
        <v>41365</v>
      </c>
      <c r="C290" s="15">
        <v>515.27599999999995</v>
      </c>
      <c r="D290" s="15">
        <v>3692.62</v>
      </c>
    </row>
    <row r="291" spans="2:4" x14ac:dyDescent="0.25">
      <c r="B291" s="14">
        <v>41395</v>
      </c>
      <c r="C291" s="15">
        <v>515.29899999999998</v>
      </c>
      <c r="D291" s="15">
        <v>3706.28</v>
      </c>
    </row>
    <row r="292" spans="2:4" x14ac:dyDescent="0.25">
      <c r="B292" s="14">
        <v>41426</v>
      </c>
      <c r="C292" s="15">
        <v>519.15300000000002</v>
      </c>
      <c r="D292" s="15">
        <v>3715.92</v>
      </c>
    </row>
    <row r="293" spans="2:4" x14ac:dyDescent="0.25">
      <c r="B293" s="14">
        <v>41456</v>
      </c>
      <c r="C293" s="15">
        <v>520.50800000000004</v>
      </c>
      <c r="D293" s="15">
        <v>3717.03</v>
      </c>
    </row>
    <row r="294" spans="2:4" x14ac:dyDescent="0.25">
      <c r="B294" s="14">
        <v>41487</v>
      </c>
      <c r="C294" s="15">
        <v>521.27</v>
      </c>
      <c r="D294" s="15">
        <v>3725.95</v>
      </c>
    </row>
    <row r="295" spans="2:4" x14ac:dyDescent="0.25">
      <c r="B295" s="14">
        <v>41518</v>
      </c>
      <c r="C295" s="15">
        <v>529.08500000000004</v>
      </c>
      <c r="D295" s="15">
        <v>3738.99</v>
      </c>
    </row>
    <row r="296" spans="2:4" x14ac:dyDescent="0.25">
      <c r="B296" s="14">
        <v>41548</v>
      </c>
      <c r="C296" s="15">
        <v>533.62099999999998</v>
      </c>
      <c r="D296" s="15">
        <v>3760.3</v>
      </c>
    </row>
    <row r="297" spans="2:4" x14ac:dyDescent="0.25">
      <c r="B297" s="14">
        <v>41579</v>
      </c>
      <c r="C297" s="15">
        <v>535.16800000000001</v>
      </c>
      <c r="D297" s="15">
        <v>3780.61</v>
      </c>
    </row>
    <row r="298" spans="2:4" x14ac:dyDescent="0.25">
      <c r="B298" s="14">
        <v>41609</v>
      </c>
      <c r="C298" s="15">
        <v>538.37</v>
      </c>
      <c r="D298" s="15">
        <v>3815.39</v>
      </c>
    </row>
    <row r="299" spans="2:4" x14ac:dyDescent="0.25">
      <c r="B299" s="14">
        <v>41640</v>
      </c>
      <c r="C299" s="15">
        <v>540.95899999999995</v>
      </c>
      <c r="D299" s="15">
        <v>3836.38</v>
      </c>
    </row>
    <row r="300" spans="2:4" x14ac:dyDescent="0.25">
      <c r="B300" s="14">
        <v>41671</v>
      </c>
      <c r="C300" s="15">
        <v>543.03800000000001</v>
      </c>
      <c r="D300" s="15">
        <v>3862.84</v>
      </c>
    </row>
    <row r="301" spans="2:4" x14ac:dyDescent="0.25">
      <c r="B301" s="14">
        <v>41699</v>
      </c>
      <c r="C301" s="15">
        <v>552.08699999999999</v>
      </c>
      <c r="D301" s="15">
        <v>3898.38</v>
      </c>
    </row>
    <row r="302" spans="2:4" x14ac:dyDescent="0.25">
      <c r="B302" s="14">
        <v>41730</v>
      </c>
      <c r="C302" s="15">
        <v>556.41999999999996</v>
      </c>
      <c r="D302" s="15">
        <v>3924.5</v>
      </c>
    </row>
    <row r="303" spans="2:4" x14ac:dyDescent="0.25">
      <c r="B303" s="14">
        <v>41760</v>
      </c>
      <c r="C303" s="15">
        <v>555.67899999999997</v>
      </c>
      <c r="D303" s="15">
        <v>3942.55</v>
      </c>
    </row>
    <row r="304" spans="2:4" x14ac:dyDescent="0.25">
      <c r="B304" s="14">
        <v>41791</v>
      </c>
      <c r="C304" s="15">
        <v>551.55399999999997</v>
      </c>
      <c r="D304" s="15">
        <v>3958.32</v>
      </c>
    </row>
    <row r="305" spans="2:4" x14ac:dyDescent="0.25">
      <c r="B305" s="14">
        <v>41821</v>
      </c>
      <c r="C305" s="15">
        <v>548.202</v>
      </c>
      <c r="D305" s="15">
        <v>3958.72</v>
      </c>
    </row>
    <row r="306" spans="2:4" x14ac:dyDescent="0.25">
      <c r="B306" s="14">
        <v>41852</v>
      </c>
      <c r="C306" s="15">
        <v>546.745</v>
      </c>
      <c r="D306" s="15">
        <v>3968.62</v>
      </c>
    </row>
    <row r="307" spans="2:4" x14ac:dyDescent="0.25">
      <c r="B307" s="14">
        <v>41883</v>
      </c>
      <c r="C307" s="15">
        <v>547.83900000000006</v>
      </c>
      <c r="D307" s="15">
        <v>3991.24</v>
      </c>
    </row>
    <row r="308" spans="2:4" x14ac:dyDescent="0.25">
      <c r="B308" s="14">
        <v>41913</v>
      </c>
      <c r="C308" s="15">
        <v>549.39599999999996</v>
      </c>
      <c r="D308" s="15">
        <v>4008</v>
      </c>
    </row>
    <row r="309" spans="2:4" x14ac:dyDescent="0.25">
      <c r="B309" s="14">
        <v>41944</v>
      </c>
      <c r="C309" s="15">
        <v>554.76900000000001</v>
      </c>
      <c r="D309" s="15">
        <v>4028.44</v>
      </c>
    </row>
    <row r="310" spans="2:4" x14ac:dyDescent="0.25">
      <c r="B310" s="14">
        <v>41974</v>
      </c>
      <c r="C310" s="15">
        <v>558.21299999999997</v>
      </c>
      <c r="D310" s="15">
        <v>4059.86</v>
      </c>
    </row>
    <row r="311" spans="2:4" x14ac:dyDescent="0.25">
      <c r="B311" s="14">
        <v>42005</v>
      </c>
      <c r="C311" s="15">
        <v>562.48199999999997</v>
      </c>
      <c r="D311" s="15">
        <v>4110.2</v>
      </c>
    </row>
    <row r="312" spans="2:4" x14ac:dyDescent="0.25">
      <c r="B312" s="14">
        <v>42036</v>
      </c>
      <c r="C312" s="15">
        <v>564.00400000000002</v>
      </c>
      <c r="D312" s="15">
        <v>4160.34</v>
      </c>
    </row>
    <row r="313" spans="2:4" x14ac:dyDescent="0.25">
      <c r="B313" s="14">
        <v>42064</v>
      </c>
      <c r="C313" s="15">
        <v>569.53599999999994</v>
      </c>
      <c r="D313" s="15">
        <v>4215.26</v>
      </c>
    </row>
    <row r="314" spans="2:4" x14ac:dyDescent="0.25">
      <c r="B314" s="14">
        <v>42095</v>
      </c>
      <c r="C314" s="15">
        <v>576.17499999999995</v>
      </c>
      <c r="D314" s="15">
        <v>4245.1899999999996</v>
      </c>
    </row>
    <row r="315" spans="2:4" x14ac:dyDescent="0.25">
      <c r="B315" s="14">
        <v>42125</v>
      </c>
      <c r="C315" s="15">
        <v>578.51599999999996</v>
      </c>
      <c r="D315" s="15">
        <v>4276.6000000000004</v>
      </c>
    </row>
    <row r="316" spans="2:4" x14ac:dyDescent="0.25">
      <c r="B316" s="14">
        <v>42156</v>
      </c>
      <c r="C316" s="15">
        <v>582.40099999999995</v>
      </c>
      <c r="D316" s="15">
        <v>4310.3900000000003</v>
      </c>
    </row>
    <row r="317" spans="2:4" x14ac:dyDescent="0.25">
      <c r="B317" s="14">
        <v>42186</v>
      </c>
      <c r="C317" s="15">
        <v>586.42600000000004</v>
      </c>
      <c r="D317" s="15">
        <v>4337.1099999999997</v>
      </c>
    </row>
    <row r="318" spans="2:4" x14ac:dyDescent="0.25">
      <c r="B318" s="14">
        <v>42217</v>
      </c>
      <c r="C318" s="15">
        <v>588.04200000000003</v>
      </c>
      <c r="D318" s="15">
        <v>4346.6499999999996</v>
      </c>
    </row>
    <row r="319" spans="2:4" x14ac:dyDescent="0.25">
      <c r="B319" s="14">
        <v>42248</v>
      </c>
      <c r="C319" s="15">
        <v>593.60599999999999</v>
      </c>
      <c r="D319" s="15">
        <v>4370.12</v>
      </c>
    </row>
    <row r="320" spans="2:4" x14ac:dyDescent="0.25">
      <c r="B320" s="14">
        <v>42278</v>
      </c>
      <c r="C320" s="15">
        <v>604.83199999999999</v>
      </c>
      <c r="D320" s="15">
        <v>4405.95</v>
      </c>
    </row>
    <row r="321" spans="2:4" x14ac:dyDescent="0.25">
      <c r="B321" s="14">
        <v>42309</v>
      </c>
      <c r="C321" s="15">
        <v>614.05100000000004</v>
      </c>
      <c r="D321" s="15">
        <v>4450.45</v>
      </c>
    </row>
    <row r="322" spans="2:4" x14ac:dyDescent="0.25">
      <c r="B322" s="14">
        <v>42339</v>
      </c>
      <c r="C322" s="15">
        <v>617.04399999999998</v>
      </c>
      <c r="D322" s="15">
        <v>4493.17</v>
      </c>
    </row>
    <row r="323" spans="2:4" x14ac:dyDescent="0.25">
      <c r="B323" s="14">
        <v>42370</v>
      </c>
      <c r="C323" s="15">
        <v>624.05999999999995</v>
      </c>
      <c r="D323" s="15">
        <v>4550.2299999999996</v>
      </c>
    </row>
    <row r="324" spans="2:4" x14ac:dyDescent="0.25">
      <c r="B324" s="14">
        <v>42401</v>
      </c>
      <c r="C324" s="15">
        <v>632.11400000000003</v>
      </c>
      <c r="D324" s="15">
        <v>4591.18</v>
      </c>
    </row>
    <row r="325" spans="2:4" x14ac:dyDescent="0.25">
      <c r="B325" s="14">
        <v>42430</v>
      </c>
      <c r="C325" s="15">
        <v>635.34900000000005</v>
      </c>
      <c r="D325" s="15">
        <v>4610.92</v>
      </c>
    </row>
    <row r="326" spans="2:4" x14ac:dyDescent="0.25">
      <c r="B326" s="14">
        <v>42461</v>
      </c>
      <c r="C326" s="15">
        <v>637.43399999999997</v>
      </c>
      <c r="D326" s="15">
        <v>4639.05</v>
      </c>
    </row>
    <row r="327" spans="2:4" x14ac:dyDescent="0.25">
      <c r="B327" s="14">
        <v>42491</v>
      </c>
      <c r="C327" s="15">
        <v>642.65099999999995</v>
      </c>
      <c r="D327" s="15">
        <v>4675.2299999999996</v>
      </c>
    </row>
    <row r="328" spans="2:4" x14ac:dyDescent="0.25">
      <c r="B328" s="14">
        <v>42522</v>
      </c>
      <c r="C328" s="15">
        <v>653.49599999999998</v>
      </c>
      <c r="D328" s="15">
        <v>4691.59</v>
      </c>
    </row>
    <row r="329" spans="2:4" x14ac:dyDescent="0.25">
      <c r="B329" s="14">
        <v>42552</v>
      </c>
      <c r="C329" s="15">
        <v>654.64099999999996</v>
      </c>
      <c r="D329" s="15">
        <v>4715.99</v>
      </c>
    </row>
    <row r="330" spans="2:4" x14ac:dyDescent="0.25">
      <c r="B330" s="14">
        <v>42583</v>
      </c>
      <c r="C330" s="15">
        <v>655.60199999999998</v>
      </c>
      <c r="D330" s="15">
        <v>4736.74</v>
      </c>
    </row>
    <row r="331" spans="2:4" x14ac:dyDescent="0.25">
      <c r="B331" s="14">
        <v>42614</v>
      </c>
      <c r="C331" s="15">
        <v>656.89400000000001</v>
      </c>
      <c r="D331" s="15">
        <v>4740.53</v>
      </c>
    </row>
    <row r="332" spans="2:4" x14ac:dyDescent="0.25">
      <c r="B332" s="14">
        <v>42644</v>
      </c>
      <c r="C332" s="15">
        <v>657.92700000000002</v>
      </c>
      <c r="D332" s="15">
        <v>4752.8599999999997</v>
      </c>
    </row>
    <row r="333" spans="2:4" x14ac:dyDescent="0.25">
      <c r="B333" s="14">
        <v>42675</v>
      </c>
      <c r="C333" s="15">
        <v>657.75199999999995</v>
      </c>
      <c r="D333" s="15">
        <v>4761.42</v>
      </c>
    </row>
    <row r="334" spans="2:4" x14ac:dyDescent="0.25">
      <c r="B334" s="14">
        <v>42705</v>
      </c>
      <c r="C334" s="15">
        <v>661.30399999999997</v>
      </c>
      <c r="D334" s="15">
        <v>4775.7</v>
      </c>
    </row>
    <row r="335" spans="2:4" x14ac:dyDescent="0.25">
      <c r="B335" s="14">
        <v>42736</v>
      </c>
      <c r="C335" s="15">
        <v>665.54200000000003</v>
      </c>
      <c r="D335" s="15">
        <v>4793.8500000000004</v>
      </c>
    </row>
    <row r="336" spans="2:4" x14ac:dyDescent="0.25">
      <c r="B336" s="14">
        <v>42767</v>
      </c>
      <c r="C336" s="15">
        <v>666.09900000000005</v>
      </c>
      <c r="D336" s="15">
        <v>4809.67</v>
      </c>
    </row>
    <row r="337" spans="2:4" x14ac:dyDescent="0.25">
      <c r="B337" s="14">
        <v>42795</v>
      </c>
      <c r="C337" s="15">
        <v>666.197</v>
      </c>
      <c r="D337" s="15">
        <v>4821.6899999999996</v>
      </c>
    </row>
    <row r="338" spans="2:4" x14ac:dyDescent="0.25">
      <c r="B338" s="14">
        <v>42826</v>
      </c>
      <c r="C338" s="15">
        <v>658.89800000000002</v>
      </c>
      <c r="D338" s="15">
        <v>4828.4399999999996</v>
      </c>
    </row>
    <row r="339" spans="2:4" x14ac:dyDescent="0.25">
      <c r="B339" s="14">
        <v>42856</v>
      </c>
      <c r="C339" s="15">
        <v>652.75800000000004</v>
      </c>
      <c r="D339" s="15">
        <v>4843.41</v>
      </c>
    </row>
    <row r="340" spans="2:4" x14ac:dyDescent="0.25">
      <c r="B340" s="14">
        <v>42887</v>
      </c>
      <c r="C340" s="15">
        <v>648.40899999999999</v>
      </c>
      <c r="D340" s="15">
        <v>4832.2700000000004</v>
      </c>
    </row>
    <row r="341" spans="2:4" x14ac:dyDescent="0.25">
      <c r="B341" s="14">
        <v>42917</v>
      </c>
      <c r="C341" s="15">
        <v>643.76599999999996</v>
      </c>
      <c r="D341" s="15">
        <v>4843.87</v>
      </c>
    </row>
    <row r="342" spans="2:4" x14ac:dyDescent="0.25">
      <c r="B342" s="14">
        <v>42948</v>
      </c>
      <c r="C342" s="15">
        <v>644.38300000000004</v>
      </c>
      <c r="D342" s="15">
        <v>4853.07</v>
      </c>
    </row>
    <row r="343" spans="2:4" x14ac:dyDescent="0.25">
      <c r="B343" s="14">
        <v>42979</v>
      </c>
      <c r="C343" s="15">
        <v>647.4</v>
      </c>
      <c r="D343" s="15">
        <v>4860.83</v>
      </c>
    </row>
    <row r="344" spans="2:4" x14ac:dyDescent="0.25">
      <c r="B344" s="14">
        <v>43009</v>
      </c>
      <c r="C344" s="15">
        <v>648.67200000000003</v>
      </c>
      <c r="D344" s="15">
        <v>4881.25</v>
      </c>
    </row>
    <row r="345" spans="2:4" x14ac:dyDescent="0.25">
      <c r="B345" s="14">
        <v>43040</v>
      </c>
      <c r="C345" s="15">
        <v>652.07299999999998</v>
      </c>
      <c r="D345" s="15">
        <v>4894.92</v>
      </c>
    </row>
    <row r="346" spans="2:4" x14ac:dyDescent="0.25">
      <c r="B346" s="14">
        <v>43070</v>
      </c>
      <c r="C346" s="15">
        <v>657.85900000000004</v>
      </c>
      <c r="D346" s="15">
        <v>4916.46</v>
      </c>
    </row>
    <row r="347" spans="2:4" x14ac:dyDescent="0.25">
      <c r="B347" s="14">
        <v>43101</v>
      </c>
      <c r="C347" s="15">
        <v>662.82600000000002</v>
      </c>
      <c r="D347" s="15">
        <v>4930.72</v>
      </c>
    </row>
    <row r="348" spans="2:4" x14ac:dyDescent="0.25">
      <c r="B348" s="14">
        <v>43132</v>
      </c>
      <c r="C348" s="15">
        <v>663.31100000000004</v>
      </c>
      <c r="D348" s="15">
        <v>4946.5</v>
      </c>
    </row>
    <row r="349" spans="2:4" x14ac:dyDescent="0.25">
      <c r="B349" s="14">
        <v>43160</v>
      </c>
      <c r="C349" s="15">
        <v>667.524</v>
      </c>
      <c r="D349" s="15">
        <v>4950.95</v>
      </c>
    </row>
    <row r="350" spans="2:4" x14ac:dyDescent="0.25">
      <c r="B350" s="14">
        <v>43191</v>
      </c>
      <c r="C350" s="15">
        <v>671.327</v>
      </c>
      <c r="D350" s="15">
        <v>4961.84</v>
      </c>
    </row>
    <row r="351" spans="2:4" x14ac:dyDescent="0.25">
      <c r="B351" s="14">
        <v>43221</v>
      </c>
      <c r="C351" s="15">
        <v>680.57899999999995</v>
      </c>
      <c r="D351" s="15">
        <v>4981.6899999999996</v>
      </c>
    </row>
    <row r="352" spans="2:4" x14ac:dyDescent="0.25">
      <c r="B352" s="14">
        <v>43252</v>
      </c>
      <c r="C352" s="15">
        <v>693.28700000000003</v>
      </c>
      <c r="D352" s="15">
        <v>5044.46</v>
      </c>
    </row>
    <row r="353" spans="2:4" x14ac:dyDescent="0.25">
      <c r="B353" s="14">
        <v>43282</v>
      </c>
      <c r="C353" s="15">
        <v>697.16940720000002</v>
      </c>
      <c r="D353" s="15">
        <v>5061.6111640000008</v>
      </c>
    </row>
    <row r="354" spans="2:4" x14ac:dyDescent="0.25">
      <c r="B354" s="14">
        <v>43313</v>
      </c>
      <c r="C354" s="15">
        <v>699.19119848087996</v>
      </c>
      <c r="D354" s="15">
        <v>5067.1789362804011</v>
      </c>
    </row>
    <row r="355" spans="2:4" x14ac:dyDescent="0.25">
      <c r="B355" s="14">
        <v>43344</v>
      </c>
      <c r="C355" s="15">
        <v>701.70828679541114</v>
      </c>
      <c r="D355" s="15">
        <v>5078.3267299402178</v>
      </c>
    </row>
    <row r="356" spans="2:4" x14ac:dyDescent="0.25">
      <c r="B356" s="14">
        <v>43374</v>
      </c>
      <c r="C356" s="15">
        <v>704.30460745655421</v>
      </c>
      <c r="D356" s="15">
        <v>5092.5460447840496</v>
      </c>
    </row>
    <row r="357" spans="2:4" x14ac:dyDescent="0.25">
      <c r="B357" s="14">
        <v>43405</v>
      </c>
      <c r="C357" s="15">
        <v>707.12182588638041</v>
      </c>
      <c r="D357" s="15">
        <v>5107.8236829184016</v>
      </c>
    </row>
    <row r="358" spans="2:4" x14ac:dyDescent="0.25">
      <c r="B358" s="14">
        <v>43435</v>
      </c>
      <c r="C358" s="15">
        <v>709.80888882474869</v>
      </c>
      <c r="D358" s="15">
        <v>5125.7010658086165</v>
      </c>
    </row>
    <row r="359" spans="2:4" x14ac:dyDescent="0.25">
      <c r="B359" s="14">
        <v>43466</v>
      </c>
      <c r="C359" s="15">
        <v>707.48800000000006</v>
      </c>
      <c r="D359" s="15">
        <v>5116.93</v>
      </c>
    </row>
    <row r="360" spans="2:4" x14ac:dyDescent="0.25">
      <c r="B360" s="14">
        <v>43497</v>
      </c>
      <c r="C360" s="15">
        <v>713.74699999999996</v>
      </c>
      <c r="D360" s="15">
        <v>5138.93</v>
      </c>
    </row>
    <row r="361" spans="2:4" x14ac:dyDescent="0.25">
      <c r="B361" s="14">
        <v>43525</v>
      </c>
      <c r="C361" s="15">
        <v>722.70699999999999</v>
      </c>
      <c r="D361" s="15">
        <v>5177.47</v>
      </c>
    </row>
    <row r="362" spans="2:4" x14ac:dyDescent="0.25">
      <c r="B362" s="14">
        <v>43556</v>
      </c>
      <c r="C362" s="15">
        <v>729.346</v>
      </c>
      <c r="D362" s="15">
        <v>5206.9799999999996</v>
      </c>
    </row>
    <row r="363" spans="2:4" x14ac:dyDescent="0.25">
      <c r="B363" s="14">
        <v>43586</v>
      </c>
      <c r="C363" s="15">
        <v>732.59500000000003</v>
      </c>
      <c r="D363" s="15">
        <v>5213.75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DB7681D3244B4DB8FE190E6BC98DD7" ma:contentTypeVersion="13" ma:contentTypeDescription="Crie um novo documento." ma:contentTypeScope="" ma:versionID="eee15efc1ede07a66a481e94d24a3c1c">
  <xsd:schema xmlns:xsd="http://www.w3.org/2001/XMLSchema" xmlns:xs="http://www.w3.org/2001/XMLSchema" xmlns:p="http://schemas.microsoft.com/office/2006/metadata/properties" xmlns:ns3="ae9129f1-0f2a-4277-8b00-6a7ddd744a1b" xmlns:ns4="085e43fa-3564-4215-b938-6b4274ff8ccd" targetNamespace="http://schemas.microsoft.com/office/2006/metadata/properties" ma:root="true" ma:fieldsID="f151b7ff3d57ff57dd23fd0abfa20fac" ns3:_="" ns4:_="">
    <xsd:import namespace="ae9129f1-0f2a-4277-8b00-6a7ddd744a1b"/>
    <xsd:import namespace="085e43fa-3564-4215-b938-6b4274ff8cc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29f1-0f2a-4277-8b00-6a7ddd744a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e43fa-3564-4215-b938-6b4274ff8c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E4D5D9-75D4-4428-96E0-52C0F58F2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129f1-0f2a-4277-8b00-6a7ddd744a1b"/>
    <ds:schemaRef ds:uri="085e43fa-3564-4215-b938-6b4274ff8c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2985AA-F6FF-4C53-9CB5-9E0546B33F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82F405-091C-4181-BA8D-C8B8EE53083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Anuidade Melhorias</vt:lpstr>
      <vt:lpstr>BRR</vt:lpstr>
      <vt:lpstr>Indices</vt:lpstr>
    </vt:vector>
  </TitlesOfParts>
  <Company>ANEEL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Cambraia Trajano (SCT)</dc:creator>
  <cp:lastModifiedBy>Denis Perez Jannuzzi (SGT)</cp:lastModifiedBy>
  <dcterms:created xsi:type="dcterms:W3CDTF">2017-09-08T16:41:04Z</dcterms:created>
  <dcterms:modified xsi:type="dcterms:W3CDTF">2020-06-29T13:01:37Z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0x0101004FDB7681D3244B4DB8FE190E6BC98DD7</vt:lpwstr>
  </property>
</Properties>
</file>